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4\Pregão Eletrônico\Pregão Eletronico 050-24 - Eventual Aquisição de Pneus e Lubrificantes - PMS\"/>
    </mc:Choice>
  </mc:AlternateContent>
  <xr:revisionPtr revIDLastSave="0" documentId="13_ncr:1_{80CA9F62-ABF4-4D67-9E9E-1C9151F5BEE8}"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Preços'!$A$11:$G$85</definedName>
    <definedName name="_GoBack" localSheetId="1">Dados!$B$3</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9" i="1" l="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G18" i="1"/>
  <c r="G17" i="1"/>
  <c r="G13" i="1"/>
  <c r="G15" i="1"/>
  <c r="G14" i="1" l="1"/>
  <c r="G16" i="1"/>
  <c r="F81" i="1" l="1"/>
  <c r="A3" i="1"/>
  <c r="A4" i="1"/>
  <c r="A5" i="1"/>
  <c r="A6" i="1"/>
  <c r="E6" i="1"/>
  <c r="A82" i="1"/>
  <c r="A83" i="1"/>
  <c r="A84" i="1"/>
  <c r="A85" i="1"/>
</calcChain>
</file>

<file path=xl/sharedStrings.xml><?xml version="1.0" encoding="utf-8"?>
<sst xmlns="http://schemas.openxmlformats.org/spreadsheetml/2006/main" count="193" uniqueCount="129">
  <si>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</si>
  <si>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</si>
  <si>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</si>
  <si>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</si>
  <si>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</si>
  <si>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</si>
  <si>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</si>
  <si>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</si>
  <si>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</si>
  <si>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</si>
  <si>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</si>
  <si>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</si>
  <si>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</si>
  <si>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</si>
  <si>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</si>
  <si>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</si>
  <si>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</si>
  <si>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</si>
  <si>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</si>
  <si>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</si>
  <si>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</si>
  <si>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</si>
  <si>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</si>
  <si>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</si>
  <si>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</si>
  <si>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</si>
  <si>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</si>
  <si>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</si>
  <si>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</si>
  <si>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Publicação:</t>
  </si>
  <si>
    <t>Prazo:</t>
  </si>
  <si>
    <t>Representante:</t>
  </si>
  <si>
    <t>CPF:</t>
  </si>
  <si>
    <t>Enquadramento:</t>
  </si>
  <si>
    <t>Prazo do Registro de Preços: 12 (doze) meses a contar de sua assinatura.</t>
  </si>
  <si>
    <t>Homologação: __/__/2024</t>
  </si>
  <si>
    <t>Previsão Publicação: __/__/2024</t>
  </si>
  <si>
    <t>ANEXO III - QUADRO DE PROPOSTAS</t>
  </si>
  <si>
    <t>MENOR PREÇO POR ITEM</t>
  </si>
  <si>
    <t>PREGÃO ELETRÔNICO Nº 050/2024</t>
  </si>
  <si>
    <t>PROCESSO ADMINISTRATIVO N° 0306/2024 de 25/01/2024</t>
  </si>
  <si>
    <t>EVENTUAL AQUISIÇÃO DE PNEUS E LUBRIFICANTES - SRP</t>
  </si>
  <si>
    <t>Secretaria de Agricultura</t>
  </si>
  <si>
    <t xml:space="preserve">Secretaria de Obras </t>
  </si>
  <si>
    <t>Secretaria de Educação</t>
  </si>
  <si>
    <t>1701.1236100232.051-3390.30.00-15000000</t>
  </si>
  <si>
    <t>2001.2012200272.072-3390.30.00-17040000</t>
  </si>
  <si>
    <t>1601.1545200162.041- 3390.30.00-17040000</t>
  </si>
  <si>
    <t>1001.0412200032.003-3390.30.00-17040000</t>
  </si>
  <si>
    <t>1004.0654100752.247- 3390.30.00-17040000</t>
  </si>
  <si>
    <t>ADITIVO ARLA GALÃO 20 LITROS</t>
  </si>
  <si>
    <t>Galões</t>
  </si>
  <si>
    <t>ADITIVO RADIADOR ÁGUA FRASCO DE 1 LITRO</t>
  </si>
  <si>
    <t>Frascos</t>
  </si>
  <si>
    <t>CAMARA DE AR 12-5/ 80-18</t>
  </si>
  <si>
    <t xml:space="preserve">Unidades </t>
  </si>
  <si>
    <t>CÂMARA DE AR P/ TRATOR TAM. 12-4-24 DEVENDO POSSUIR SELO DE APROVAÇÃO DO INMETRO E CERTIFICAÇÃO DO IBAMA; COM PRAZO DE GARANTIA DE CINCO ANOS E PRAZO DE FABRICAÇÃO IGUAL OU INFERIR A SEIS MESES NO MOMENTO DA ENTREGA.</t>
  </si>
  <si>
    <t>Unidades</t>
  </si>
  <si>
    <t>CÂMARA DE AR P/ TRATOR TAM. 14.9X24. DEVENDO POSSUIR SELO DE APROVAÇÃO DO INMETRO E CERTIFICAÇÃO DO IBAMA; COM PRAZO DE GARANTIA DE CINCO ANOS E PRAZO DE FABRICAÇÃO IGUAL OU INFERIR A SEIS MESES NO MOMENTO DA ENTREGA.</t>
  </si>
  <si>
    <t>CÂMARA DE AR P/ TRATOR TAM. 18.4X30. DEVENDO POSSUIR SELO DE APROVAÇÃO DO INMETRO E CERTIFICAÇÃO DO IBAMA; COM PRAZO DE GARANTIA DE CINCO ANOS E PRAZO DE FABRICAÇÃO IGUAL OU INFERIR A SEIS MESES NO MOMENTO DA ENTREGA.</t>
  </si>
  <si>
    <t>CÂMARA DE AR P/ TRATOR TAM. 18.4X34. DEVENDO POSSUIR SELO DE APROVAÇÃO DO INMETRO E CERTIFICAÇÃO DO IBAMA; COM PRAZO DE GARANTIA DE CINCO ANOS E PRAZO DE FABRICAÇÃO IGUAL OU INFERIR A SEIS MESES NO MOMENTO DA ENTREGA.</t>
  </si>
  <si>
    <t>ESTOPA PARA LIMPEZA E POLIMENTO AUTOMOTIVO</t>
  </si>
  <si>
    <t>Quilogramas</t>
  </si>
  <si>
    <t>FLUÍDO DE FREIO 500ML</t>
  </si>
  <si>
    <t>GALÃO DE 50 LITROS LIMPA BAÚ</t>
  </si>
  <si>
    <t>GALÃO DE 50 LITROS SHAMPOO AUTOMOTIVO</t>
  </si>
  <si>
    <t>GRAXA LUBRIFICANTE GRAXA DE LÍTIO DO TIPO MÚLTIPLAS APLICAÇÕES, GRAU NLGI 2, CONTENDO INIBIDORES DE OXIDAÇÃO E CORROSÃO.  TEMPERATURA DE OPERAÇÃO: -20ºC A 120ºC. EMBALAGEM DE 20 LITROS</t>
  </si>
  <si>
    <t>GRAXA LUBRIFICANTE INDUSTRIAL: USO GERAL E MÚLTIPLAS APLICAÇÕES, COMPOSTO DE BASE SABÃO DE LÍTIO, MP2, COR CASTANHO ESCURO, EMBALADO EM BALDE DE 20 KG</t>
  </si>
  <si>
    <t>Baldes</t>
  </si>
  <si>
    <t>ÓLEO 10W30 SEMI SINTÉTICO PARA MOTOR DE MOTOCICLETAS 4 TEMPOS. CLASSIFICAÇÃO DE DESEMPENHO API GL4. CARACTERÍSTICAS TÍPICAS: Densidade 15°C: 0,863; Ponto de fulgor, 'C: &gt;200; Ponto de fluidez, "C: -30; Viscosidade a 40°C, CST: 70,5; Viscosidade a 100°C, cSt: 10,5; Taxa de Evaporação (n-butil acetato = 1): N/D; Coeficiente de Partição: n-Octanol/Água (valor de log): &gt; 3.5; EMBALAGEM DE 1 LITROS</t>
  </si>
  <si>
    <t>ÓLEO 10W30 UNITRACTOR TRANSMISSÃO GALÃO DE 20 LITROS</t>
  </si>
  <si>
    <t>ÓLEO 15W40 EXTRA TURBO- ÓLEO SEMI-SINTÉTICO MULTIVISCOSO P/ MOTOR A DIESEL DO TIPO SUPER HIGH PERFORMANCE (SHPDO), API CG-4/SJ, ACEA E2-98/ N2-98 GALÃO DE 20 LITROS</t>
  </si>
  <si>
    <t>ÓLEO 15W40 PARA MOTOR A DIESEL FRASCO 1 LITRO</t>
  </si>
  <si>
    <t>ÓLEO 15W40 PARA MOTOR A DIESEL. CLASSIFICAÇÃO DE DESEMPENHO API GL-4.CARACTERÍSTICAS TÍPICAS: Densidade 20/4°C: 0,868; Ponto de fulgor, 'C: 220; Ponto de fluidez, "C: -36; Viscosidade a 40°C, CST: 107; Viscosidade a 100°C, cSt: 14,5; Indice de Viscosidade: 139; Cinzas Sulfatadas (%peso): 1,5; Indice de Basicidade Total (mgKOH/mg): 11,1; EMBALAGEM DE 20 LITROS</t>
  </si>
  <si>
    <t>ÓLEO 15W40 PARA MOTOR A GASOLINA FRASCO 1 LITRO</t>
  </si>
  <si>
    <t>ÓLEO 25W-50 - SEMI-SINTÉTICO MULTIVISCOSO P/ MOTOR A GASOLINA, ETANOL, FLEX - API SN- FRASCO 1 LITRO.</t>
  </si>
  <si>
    <t>ÓLEO 5W - 30 - LUBRIFICANTE SINTÉTICO FRASCO DE 1 LITRO</t>
  </si>
  <si>
    <t>ÓLEO 85W90 TRASMISSÃO GALÃO DE 20 LITROS</t>
  </si>
  <si>
    <t>ÓLEO DE CAIXA 85W 90 GALÃO DE 20 LITROS</t>
  </si>
  <si>
    <t>ÓLEO DE FREIO FRASCO DE 500 ML (DOT4)</t>
  </si>
  <si>
    <t>ÓLEO DE TRANSMISSÃO 140 GL5 GALÃO DE 20 LITROS</t>
  </si>
  <si>
    <t>ÓLEO HIDRÁULICO 10W30 – SAE 10W-30 E CLASSIFICAÇÃO DE DESEMPENHO API GL-4.CARACTERÍSTICAS TÍPICAS: Densidade a 15ºC: D4052 - 0,875; Viscosidade Cinemática:cSt a 40ºC D445 - 57,5 cSt a 100ºC D445 - 9,5; Viscosidade a baixa temperatura (Brookfield), -35ºC, cP:  D2983 ; 34.700; Índice de Viscosidade: D2270 ; 149 Ponto de Fulgor, COC, ºC: D92 ; 235; Ponto de Fluidez, ºC: D97; -39 EMBALAGEM DE 20 LITROS</t>
  </si>
  <si>
    <t>ÓLEO HIDRÁULICO 68 GALÃO 20 LITROS</t>
  </si>
  <si>
    <t>ÓLEO HIDRÁULICO ATF FRASCO DE 1 LITRO</t>
  </si>
  <si>
    <t>ÓLEO HIDRÁULICO ATF GALÃO 20 LITROS</t>
  </si>
  <si>
    <t>ÓLEO HIDRÁULICO XP46 GALÃO 20 LITROS</t>
  </si>
  <si>
    <t xml:space="preserve">PNEU 1.000 X 20 RADIAL DIANTEIRO - PNEU VEÍCULO AUTOMOTIVO, MATERIAL CARCAÇA LONA POLIÉSTER, MATERIAL TALÃO ARAME AÇO, MATERIAL BANDA RODAGEM BORRACHA ALTA RESISTÊNCIA, MATERIAL FLANCOS BORRACHA ALTA RESISTÊNCIA E FLEXIBILIDADE CARACTERÍSTICAS ADICIONAIS COM CÂMARA, DIMENSÕES 1000X20, TIPO RADIAL, PADRÃO DE QUALIDADE PIRELLI, GOODYEAR, FIRESTONE, MICHELIN OU DE QUALIDADE SIMILAR, DEVENDO POSSUIR SELO DE APROVAÇÃO DO INMETRO E DO IBAMA, 1ª LINHA </t>
  </si>
  <si>
    <t xml:space="preserve">PNEU 10.16.5 10 LONAS </t>
  </si>
  <si>
    <t>PNEU 100 X 90 X 18 - PNEU VEÍCULO AUTOMOTIVO, MATERIAL CARCAÇA, LONA POLIÉSTER, MATERIAL TALÃO ARAME AÇO, MATERIAL BANDA RODAGEM BORRACHA ALTA RESISTÊNCIA, MATERIAL FLANCOS, MISTURA BORRACHA ALTA FLEXIBILIDADE, TIPO ESTRUTURA RADIAL, CARACTERISTICAS ADICIONAIS SEM CÂMARA, 100/90 ARO 18, C/ SELO INMETRO IMPRESSO. PADRÃO DE QUALIDADE PIRELLI, GOODYEAR, FIRESTONE OU MICHELIN, DEVENDO POSSUIR SELO DE APROVAÇÃO DO INMETRO.</t>
  </si>
  <si>
    <t>PNEU 12.16.5 - PADRÃO DE QUALIDADE PIRELLI, GOODYEAR, FIRESTONE, MICHELIN OU DE QUALIDADE SIMILAR, DEVENDO POSSUIR SELO DE APROVAÇÃO DO INMETRO E DO IBAMA, 1ª LINHA, SEM CAMARA, CARCAÇA ACIMA DE 12 LONAS</t>
  </si>
  <si>
    <t>PNEU 12.4-24 PARA USO TRATOR AGRÍCOLA. Nº DE LONAS 10.CLASSIFICAÇÃO R-1.DEVENDO POSSUIR SELO DE APROVAÇÃO DO INMETRO E CERTIFICAÇÃO DO IBAMA; COM PRAZO DE GARANTIA DE CINCO ANOS E PRAZO DE FABRICAÇÃO IGUAL OU INFERIR A SEIS MESES NO MOMENTO DA ENTREGA.</t>
  </si>
  <si>
    <t>PNEU 12.5/80-18 - PADRÃO DE QUALIDADE PIRELLI, GOODYEAR, FIRESTONE, MICHELIN OU DE QUALIDADE SIMILAR, DEVENDO POSSUIR SELO DE APROVAÇÃO DO INMETRO E DO IBAMA, 1ª LINHA, SEM CAMARA</t>
  </si>
  <si>
    <t>PNEU 12.5-80-18 PARA USO EM RETROESCAVADEIRA. Nº DE LONAS 16.CLASSIFICAÇÃO R-1.DEVENDO POSSUIR SELO DE APROVAÇÃO DO INMETRO E CERTIFICAÇÃO DO IBAMA; COM PRAZO DE GARANTIA DE CINCO ANOS E PRAZO DE FABRICAÇÃO IGUAL OU INFERIR A SEIS MESES NO MOMENTO DA ENTREGA.</t>
  </si>
  <si>
    <t>PNEU 12-16-5 PARA USO EM RETROESCAVADEIRA. Nº DE LONAS 16.CLASSIFICAÇÃO R-1.DEVENDO POSSUIR SELO DE APROVAÇÃO DO INMETRO E CERTIFICAÇÃO DO IBAMA; COM PRAZO DE GARANTIA DE CINCO ANOS E PRAZO DE FABRICAÇÃO IGUAL OU INFERIR A SEIS MESES NO MOMENTO DA ENTREGA.NO MOMENTO DA ENTREGA.</t>
  </si>
  <si>
    <t>PNEU 1400 X 24 - PADRÃO DE QUALIDADE PIRELLI, GOODYEAR, FIRESTONE, MICHELIN OU DE QUALIDADE SIMILAR, DEVENDO POSSUIR SELO DE APROVAÇÃO DO INMETRO E DO IBAMA, 1ª LINHA, SEM CAMARA, CARCAÇA ACIMA DE 12 LONAS</t>
  </si>
  <si>
    <t>PNEU 17.5/25 - PADRÃO DE QUALIDADE PIRELLI, GOODYEAR, FIRESTONE, MICHELIN OU DE QUALIDADE SIMILAR, DEVENDO POSSUIR SELO DE APROVAÇÃO DO INMETRO E DO IBAMA, 1ª LINHA, COM CAMARA, CARCAÇA ACIMA DE 12 LONAS</t>
  </si>
  <si>
    <t>PNEU 175 X 70 X 13 - PNEU VEÍCULO AUTOMOTIVO, MATERIAL CARCAÇA, LONA POLIÉSTER, MATERIAL TALÃO ARAME AÇO, MATERIAL BANDA RODAGEM BORRACHA ALTA RESISTÊNCIA, MATERIAL FLANCOS, MISTURA BORRACHA ALTA FLEXIBILIDADE, TIPO ESTRUTURA RADIAL, CARACTERISTICAS ADICIONAIS SEM CÂMARA, 175/70 ARO 13, C/ SELO INMETRO IMPRESSO. PADRÃO DE QUALIDADE PIRELLI, GOODYEAR, FIRESTONE OU MICHELIN, DEVENDO POSSUIR SELO DE APROVAÇÃO DO INMETRO E IBAMA.</t>
  </si>
  <si>
    <t>PNEU 175 X 70 X 14 - PNEU VEÍCULO AUTOMOTIVO, MATERIAL CARCAÇA, LONA POLIESTER, MATERIAL TALÃO ARAME AÇO, MATERIAL BANDA RODAGEM BORRACHA ALTA RESISTÊNCIA, MATERIAL FLANCOS, MISTURA BORRACHA ALTA FLEXIBILIDADE, TIPO ESTRUTURA RADIAL, CARACTERÍSTICAS ADICIONAIS SEM CÂMARA, 175/70 ARO 14, C/ SELO INMETRO IMPRESSO. PADRÃO DE QUALIDADE PIRELLI, GOODYEAR, FIRESTONE, MICHELIN OU DE QUALIDADE SIMILAR, DEVENDO POSSUIR SELO DE APROVAÇÃO DO INMETRO</t>
  </si>
  <si>
    <t>PNEU 18.4-30 PARA USO TRASEIRO EM TRATOR. Nº DE LONAS 10. CLASSIFICAÇÃO R-1 - MODELO AGRÍCOLA. UTILIZAÇÃO: TRATOR AGRÍCOLA, DEVENDO POSSUIR SELO DE APROVAÇÃO DO INMETRO E CERTIFICAÇÃO DO IBAMA; COM PRAZO DE GARANTIA DE CINCO ANOS E PRAZO DE FABRICAÇÃO IGUAL OU INFERIR A SEIS MESES NO MOMENTO DA ENTREGA.</t>
  </si>
  <si>
    <t>PNEU 18.4-34 PARA USO TRASEIRO EM TRATOR. Nº DE LONAS 10. CLASSIFICAÇÃO R-1 - MODELO AGRÍCOLA. UTILIZAÇÃO: TRATOR AGRÍCOLA, DEVENDO POSSUIR SELO DE APROVAÇÃO DO INMETRO E CERTIFICAÇÃO DO IBAMA; COM PRAZO DE GARANTIA DE CINCO ANOS E PRAZO DE FABRICAÇÃO IGUAL OU INFERIR A SEIS MESES NO MOMENTO DA ENTREGA.</t>
  </si>
  <si>
    <t>PNEU 185 C102R R14 - CERTIFICADO PELO INMETRO, PRODUTO NOVO, NÃO RECONDICIONADO E/OU REMANUFATURADO, COM PADRÃO DE QUALIDADE OU SIMILAR AO PIRELLI, GOODYEAR, FIRESTONE, MICHELIN</t>
  </si>
  <si>
    <t xml:space="preserve">PNEU 185 X 70 X 14 - PNEU VEÍCULO AUTOMOTIVO, MATERIAL CARCAÇA, LONA POLIÉSTER, MATERIAL TALÃO ARAME AÇO, MATERIAL BANDA RODAGEM BORRACHA ALTA RESISTÊNCIA, MATERIAL FLANCOS, MISTURA BORRACHA ALTA FLEXIBILIDADE, TIPO ESTRUTURA RADIAL, CARACTERISTICAS ADICIONAIS SEM CÂMARA, 185/70 ARO 14, C/ SELO INMETRO IMPRESSO. PADRÃO DE QUALIDADE PIRELLI, GOODYEAR, FIRESTONE, MICHELIN OU DE QUALIDADE SIMILAR, DEVENDO POSSUIR SELO DE APROVAÇÃO DO INMETRO E DO IBAMA, 1ª LINHA </t>
  </si>
  <si>
    <t>PNEU 185/60 R15 - CERTIFICADO PELO INMETRO, PRODUTO NOVO, NÃO RECONDICIONADO E/OU REMANUFATURADO, COM PADRÃO DE QUALIDADE OU SIMILAR AO PIRELLI, GOODYEAR, FIRESTONE, MICHELIN, DEVENDO POSSUIR SELO DE APROVAÇÃO NO INMETRO E IBAMA</t>
  </si>
  <si>
    <t>PNEU 185x65x14 - CERTIFICADO PELO INMETRO, PRODUTO NACIONAL, PRODUTO NOVO, NÃO RECONDICIONADO E/OU REMANUFATURADO, COM PADRÃO DE QUALIDADE PIRELLI, GOODYEAR, FIRESTONE, MICHELIN, DEVENDO POSSUIR SELO DE APROVAÇÃO DO INMETRO E IBAMA</t>
  </si>
  <si>
    <t>PNEU 19.5/24 - PADRÃO DE QUALIDADE PIRELLI, GOODYEAR, FIRESTONE, MICHELIN OU DE QUALIDADE SIMILAR, DEVENDO POSSUIR SELO DE APROVAÇÃO DO INMETRO E DO IBAMA, 1ª LINHA, SEM CAMARA, CARCAÇA ACIMA DE 12 LONAS</t>
  </si>
  <si>
    <t>PNEU 195/65 R15 - CERTIFICADO PELO INMETRO, PRODUTO NOVO, NÃO RECONDICIONADO E/OU REMANUFATURADO, COM PADRÃO DE QUALIDADE OU SIMILAR AO PIRELLI, GOODYEAR, FIRESTONE, MICHELIN, DEVENDO POSSUIR SELO DE APROVAÇÃO DO INMETRO.</t>
  </si>
  <si>
    <t>PNEU 19-5-24 PARA USO EM RETROESCAVADEIRA. Nº DE LONAS 16.CLASSIFICAÇÃO R-1.DEVENDO POSSUIR SELO DE APROVAÇÃO DO INMETRO E CERTIFICAÇÃO DO IBAMA; COM PRAZO DE GARANTIA DE CINCO ANOS E PRAZO DE FABRICAÇÃO IGUAL OU INFERIR A SEIS MESES NO MOMENTO DA ENTREGA.</t>
  </si>
  <si>
    <t>PNEU 205x55x16 - CERTIFICADO PELO INMETRO, PRODUTO NACIONAL, PRODUTO NOVO, NÃO RECONDICIONADO E/OU REMANUFATURADO, COM PADRÃO DE QUALIDADE PIRELLI, GOODYEAR, FIRESTONE, MICHELIN, DEVENDO POSSUIR SELO DE APROVAÇÃO DO INMETRO E IBAMA</t>
  </si>
  <si>
    <t xml:space="preserve">PNEU 215/75 - 17.5 DIANTEIRO- PNEU VEÍCULO AUTOMOTIVO, MATERIAL CARCAÇA LONA POLIESTER, MATERIAL TALÃO ARAME AÇO, MATERIAL BANDA RODAGEM BORRACHA ALTA RESISTÊNCIA, MATERIAL FLANCOS MISTURA BORRACHA ALTA FLEXIBILIDADE, TIPO ESTRUTURA CARCAÇA RADIAL, CARACTERÍSTICAS ADICIONAIS SEM CÂMARA 215/75 ARO 17.5 - PADRÃO DE QUALIDADE PIRELLI, GOODYEAR, FIRESTONE, MICHELIN OU DE QUALIDADE SIMILAR, DEVENDO POSSUIR SELO DE APROVAÇÃO DO INMETRO E DO IBAMA, 1ª LINHA </t>
  </si>
  <si>
    <t xml:space="preserve">PNEU 215/75 - 17.5 TRASEIRO- PNEU VEÍCULO AUTOMOTIVO, MATERIAL CARCAÇA LONA POLIESTER, MATERIAL TALÃO ARAME AÇO, MATERIAL BANDA RODAGEM BORRACHA ALTA RESISTÊNCIA, MATERIAL FLANCOS MISTURA BORRACHA ALTA FLEXIBILIDADE, TIPO ESTRUTURA CARCAÇA RADIAL, CARACTERÍSTICAS ADICIONAIS SEM CÂMARA 215/75 ARO 17.5 - PADRÃO DE QUALIDADE PIRELLI, GOODYEAR, FIRESTONE, MICHELIN OU DE QUALIDADE SIMILAR, DEVENDO POSSUIR SELO DE APROVAÇÃO DO INMETRO E DO IBAMA, 1ª LINHA </t>
  </si>
  <si>
    <t>PNEU 215/75 X 17.5 - FRISO CORRIDO (DIANTEIRO) - CERTIFICADO PELO INMETRO, PRODUTO NOVO, NÃO RECONDICIONADO E/OU REMANFATURADO, COM PADRÃO DE QUALIDADE OU SIMILAR AO PIRELLI, GOODYEAR, FIRESTONE, MICHELIN, DEVENDO POSSUIR SELO DE APROVAÇÃO DO INMETRO E IBAMA</t>
  </si>
  <si>
    <t>PNEU 215/75 X 17.5 - FRISO LAMEIRO (TRASEIRO) - CERTIFICADO PELO INMETRO, PRODUTO NOVO, NÃO RECONDICIONADO E/OU REMANUFATURADO COM PADRÃO DE QUALIDADE OU SIMILAR AO PIRELLI GOODYEAR, FIRESTONE, DEVENDO POSSUIR SELO DE APROVAÇÃO DO INMETRO E IBAMA</t>
  </si>
  <si>
    <t>PNEU 225/65 R17 - PADRÃO DE QUALIDADE PIRELLI, GOODYEAR, FIRESTONE, MICHELIN OU DE QUALIDADE SIMILAR, DEVENDO POSSUIR SELO DE APROVAÇÃO DO INMETRO E DO IBAMA, 1ª LINHA, SEM CAMARA</t>
  </si>
  <si>
    <t xml:space="preserve">PNEU 255/70 - R16-  PADRÃO DE QUALIDADE PIRELLI, GOODYEAR, FIRESTONE,MICHELIN OU QUALIDADE SIMILAR, DEVENDO POSSUIR SELO DE APROVAÇÃO DO INMETRO E DO IBAMA, SEM CAMARA </t>
  </si>
  <si>
    <t xml:space="preserve">PNEU 275/80 - 22.5 DIANTEIRO - C/ 16 LONAS - PNEU VEÍCULO AUTOMOTIVO, MATERIAL CARCAÇA LONA POLIESTER, MATERIAL TALÃO ARAME AÇO, MATERIAL BANDA RODAGEM BORRACHA ALTA RESISTÊNCIA, MATERIAL FLANCOS MISTURA BORRACHA ALTA FLEXIBILIDADE, TIPO ESTRUTURA CARCAÇA RADIAL, CARACTERÍSTICAS ADICIONAIS SEM CÂMARA 275/80 ARO 22.5 - PADRÃO DE QUALIDADE PIRELLI, GOODYEAR, FIRESTONE, MICHELIN OU DE QUALIDADE SIMILAR, DEVENDO POSSUIR SELO DE APROVAÇÃO DO INMETRO E DO IBAMA, 1ª LINHA </t>
  </si>
  <si>
    <t xml:space="preserve">PNEU 275/80 - 22.5 TRASEIRO BORRACHUDO - C/ 16 LONAS - PNEU VEÍCULO AUTOMOTIVO, MATERIAL CARCAÇA LONA POLIÉSTER, MATERIAL TALÃO ARAME AÇO, MATERIAL BANDA RODAGEM BORRACHA ALTA RESISTÊNCIA, MATERIAL FLANCOS MISTURA BORRACHA ALTA FLEXIBILIDADE, TIPO ESTRUTURA CARCAÇA RADIAL, CARACTERÍSTICAS ADICIONAIS SEM CÂMARA 275/80 ARO 22.5 - PADRÃO DE QUALIDADE PIRELLI, GOODYEAR, FIRESTONE, MICHELIN OU DE QUALIDADE SIMILAR, DEVENDO POSSUIR SELO DE APROVAÇÃO DO INMETRO E DO IBAMA, 1ª LINHA </t>
  </si>
  <si>
    <t>PNEU 275/80 R 22.5 - FRISO CORRIDO (DIANTEIRO) - CERTIFICADO PELO INMETRO, PRODUTO NOVO, NÃO RECONDICIONADO E/OU REMANUFATURADO, COM PADRÃO DE QUALIDADE OU SIMILIAR AO PIRELLI GOODYEAR, FIRESTONE, DEVENDO POSSUIR SELO DE APROVAÇÃO DO INMETRO E IBAMA</t>
  </si>
  <si>
    <t>PNEU 275/80 R 22.5 - FRISO LAMEIRO (TRASEIRO) - CERTIFICADO PELO INMETRO, PRODUTO NOVO, NÃO RECONDICIONADO E/OU REMANUFATURADO, COM PADRÃO DE QUALIDADE OU SIMILIAR AO PIRELLI GOODYEAR, FIRESTONE, DEVENDO POSSUIR SELO DE APROVAÇÃO DO INMETRO E IBAMA</t>
  </si>
  <si>
    <t>PNEU 275x18 Dianteiro - CERTIFICADO PELO INMETRO, PRODUTO NACIONAL, PRODUTO NOVO, NÃO RECONDICIONADO E/OU REMANUFATURADO, COM PADRÃO DE QUALIDADE PIRELLI, GOODYEAR, FIRESTONE, MICHELIN, DEVENDO POSSUIR SELO DE APROVAÇÃO DO INMETRO E IBAMA</t>
  </si>
  <si>
    <t>PNEU 500-12 (500.6-12) - 4 LONAS UTILIZAÇÃO: TOBATTA AGRÍCOLA, DEVENDO POSSUIR SELO DE APROVAÇÃO DO INMETRO E CERTIFICAÇÃO DO IBAMA; COM PRAZO DE GARANTIA DE CINCO ANOS E PRAZO DE FABRICAÇÃO IGUAL OU INFERIR A SEIS MESES NO MOMENTO DA ENTREGA.</t>
  </si>
  <si>
    <t>PNEU 90x90x18 traseiro - CERTIFICADO PELO INMETRO, PRODUTO NACIONAL, PRODUTO NOVO, NÃO RECONDICIONADO E/OU REMANUFATURADO, COM PADRÃO DE QUALIDADE PIRELLI, GOODYEAR, FIRESTONE, MICHELIN, DEVENDO POSSUIR SELO DE APROVAÇÃO DO INMETRO E IBAMA</t>
  </si>
  <si>
    <t>PNEU VAN 205/75 R16 - 110/108R - CERTIFICADO PELO INMETRO, PRODUTO NOVO, NÃO RECONDICIONADO E/OU REMANUFATURADO, COM PADRÃO DE QUALIDADE OU SIMILIAR AO PIRELLI GOODYEAR, FIRESTONE, DEVENDO POSSUIR SELO DE APROVAÇÃO DO INMETRO E IBAMA</t>
  </si>
  <si>
    <t>PNEU VAN 225/75 R16 - 118/116R - CERTIFICADO PELO INMETRO, PRODUTO NOVO, NÃO RECONDICIONADO E/OU REMANUFATURADO, COM PADRÃO DE QUALIDADE OU SIMILIAR AO PIRELLI GOODYEAR, FIRESTONE, DEVENDO POSSUIR SELO DE APROVAÇÃO DO INMETRO E IBAMA</t>
  </si>
  <si>
    <t>Setor de Almoxarifado Central - Rua Dr Carolino Ribeiro de Moura s/n, Centro, Sumidouro/RJ, nos dias úteis, de segunda a sexta-feira, no horário compreendido entre: 07h e 16h.</t>
  </si>
  <si>
    <t>O pagamento do objeto de que trata o PREGÃO ELETRÔNICO 050/2024, será efetuado pela Tesouraria da Prefeitura Municipal de Sumidouro.</t>
  </si>
  <si>
    <t>Defesa Civil</t>
  </si>
  <si>
    <t>A entrega deverá ser realizada no prazo de até 07 (sete) dias a contar do recebimento da nota de empenho.</t>
  </si>
  <si>
    <t>Gabinete</t>
  </si>
  <si>
    <t>Abertura das Propostas: 18/09/2024, às 10:00hs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</si>
</sst>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6"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2">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
      <left style="hair">
        <color indexed="23"/>
      </left>
      <right style="hair">
        <color indexed="23"/>
      </right>
      <top style="hair">
        <color indexed="23"/>
      </top>
      <bottom/>
      <diagonal/>
    </border>
  </borders>
  <cellStyleXfs count="6">
    <xf numFmtId="0" fontId="0" fillId="0" borderId="0"/>
    <xf numFmtId="166" fontId="1" fillId="0" borderId="0" applyFont="0" applyFill="0" applyBorder="0" applyAlignment="0" applyProtection="0"/>
    <xf numFmtId="165" fontId="1"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cellStyleXfs>
  <cellXfs count="75">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4" fillId="0" borderId="0" xfId="0" applyFont="1" applyAlignment="1">
      <alignment horizontal="justify"/>
    </xf>
    <xf numFmtId="0" fontId="15" fillId="0" borderId="0" xfId="0" applyFont="1" applyAlignment="1">
      <alignment horizontal="justify"/>
    </xf>
    <xf numFmtId="0" fontId="0" fillId="8" borderId="4" xfId="0" applyFill="1" applyBorder="1"/>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xf numFmtId="0" fontId="1" fillId="0" borderId="0" xfId="0" applyFont="1" applyAlignment="1">
      <alignment wrapText="1"/>
    </xf>
    <xf numFmtId="168" fontId="7" fillId="0" borderId="11" xfId="0" applyNumberFormat="1" applyFont="1" applyBorder="1" applyAlignment="1">
      <alignment horizontal="center" vertical="center" wrapText="1"/>
    </xf>
    <xf numFmtId="0" fontId="6" fillId="0" borderId="0" xfId="0" applyFont="1" applyAlignment="1" applyProtection="1">
      <alignment horizontal="center"/>
      <protection hidden="1"/>
    </xf>
    <xf numFmtId="168" fontId="10" fillId="0" borderId="0" xfId="0" applyNumberFormat="1" applyFont="1" applyAlignment="1" applyProtection="1">
      <alignment vertical="center" wrapText="1"/>
      <protection hidden="1"/>
    </xf>
    <xf numFmtId="0" fontId="1" fillId="0" borderId="0" xfId="0" applyFont="1" applyAlignment="1">
      <alignment horizontal="left"/>
    </xf>
    <xf numFmtId="0" fontId="0" fillId="0" borderId="0" xfId="0" applyAlignment="1">
      <alignment vertical="top" wrapText="1"/>
    </xf>
    <xf numFmtId="0" fontId="1" fillId="0" borderId="0" xfId="0" applyFont="1" applyAlignment="1">
      <alignment vertical="top" wrapText="1"/>
    </xf>
    <xf numFmtId="0" fontId="1" fillId="0" borderId="0" xfId="3" applyAlignment="1">
      <alignment vertical="top" wrapText="1"/>
    </xf>
    <xf numFmtId="0" fontId="2" fillId="0" borderId="0" xfId="0" applyFont="1" applyAlignment="1">
      <alignment vertical="top" wrapText="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6">
    <cellStyle name="Moeda" xfId="1" builtinId="4"/>
    <cellStyle name="Moeda 2" xfId="4" xr:uid="{B8696C3C-E1AA-4097-85E3-350F0DC0BB78}"/>
    <cellStyle name="Normal" xfId="0" builtinId="0"/>
    <cellStyle name="Normal 2" xfId="3" xr:uid="{C56A3F59-DA76-4D82-BA1A-E2490454FAAB}"/>
    <cellStyle name="Vírgula" xfId="2" builtinId="3"/>
    <cellStyle name="Vírgula 2" xfId="5" xr:uid="{1EDF06B7-7601-4ED9-B821-B371E981126C}"/>
  </cellStyles>
  <dxfs count="13">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437320</xdr:colOff>
      <xdr:row>0</xdr:row>
      <xdr:rowOff>0</xdr:rowOff>
    </xdr:from>
    <xdr:to>
      <xdr:col>3</xdr:col>
      <xdr:colOff>501542</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48746" y="0"/>
          <a:ext cx="4477196"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279335"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0306/24</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K85"/>
  <sheetViews>
    <sheetView tabSelected="1" zoomScale="115" zoomScaleNormal="115" zoomScaleSheetLayoutView="100" workbookViewId="0">
      <selection activeCell="A13" sqref="A13"/>
    </sheetView>
  </sheetViews>
  <sheetFormatPr defaultColWidth="9.140625" defaultRowHeight="12.75" x14ac:dyDescent="0.2"/>
  <cols>
    <col min="1" max="1" width="4.5703125" style="1" customWidth="1"/>
    <col min="2" max="2" width="53.28515625" style="2" customWidth="1"/>
    <col min="3" max="3" width="11" style="1" customWidth="1"/>
    <col min="4" max="4" width="8" style="1" customWidth="1"/>
    <col min="5" max="6" width="10.140625" style="13" customWidth="1"/>
    <col min="7" max="7" width="10.140625" style="11" customWidth="1"/>
    <col min="8" max="8" width="11.85546875" style="36" customWidth="1"/>
    <col min="9" max="9" width="11.5703125" style="2" customWidth="1"/>
    <col min="10" max="15" width="9.140625" style="2"/>
    <col min="16" max="16" width="10" style="2" bestFit="1" customWidth="1"/>
    <col min="17" max="16384" width="9.140625" style="2"/>
  </cols>
  <sheetData>
    <row r="1" spans="1:11" ht="58.5" customHeight="1" x14ac:dyDescent="0.2">
      <c r="H1" s="35"/>
    </row>
    <row r="2" spans="1:11" x14ac:dyDescent="0.2">
      <c r="A2" s="73" t="s">
        <v>37</v>
      </c>
      <c r="B2" s="73"/>
      <c r="C2" s="73"/>
      <c r="D2" s="73"/>
      <c r="E2" s="73"/>
      <c r="F2" s="73"/>
      <c r="G2" s="73"/>
    </row>
    <row r="3" spans="1:11" x14ac:dyDescent="0.2">
      <c r="A3" s="73" t="str">
        <f>UPPER(Dados!B1&amp;"  -  "&amp;Dados!B4)</f>
        <v>PREGÃO ELETRÔNICO Nº 050/2024  -  ABERTURA DAS PROPOSTAS: 18/09/2024, ÀS 10:00HS</v>
      </c>
      <c r="B3" s="73"/>
      <c r="C3" s="73"/>
      <c r="D3" s="73"/>
      <c r="E3" s="73"/>
      <c r="F3" s="73"/>
      <c r="G3" s="73"/>
    </row>
    <row r="4" spans="1:11" x14ac:dyDescent="0.2">
      <c r="A4" s="74" t="str">
        <f>Dados!B3</f>
        <v>EVENTUAL AQUISIÇÃO DE PNEUS E LUBRIFICANTES - SRP</v>
      </c>
      <c r="B4" s="74"/>
      <c r="C4" s="74"/>
      <c r="D4" s="74"/>
      <c r="E4" s="74"/>
      <c r="F4" s="74"/>
      <c r="G4" s="74"/>
    </row>
    <row r="5" spans="1:11" x14ac:dyDescent="0.2">
      <c r="A5" s="73" t="str">
        <f>Dados!B2</f>
        <v>PROCESSO ADMINISTRATIVO N° 0306/2024 de 25/01/2024</v>
      </c>
      <c r="B5" s="73"/>
      <c r="C5" s="73"/>
      <c r="D5" s="73"/>
      <c r="E5" s="73"/>
      <c r="F5" s="73"/>
      <c r="G5" s="73"/>
    </row>
    <row r="6" spans="1:11" x14ac:dyDescent="0.2">
      <c r="A6" s="47" t="str">
        <f>Dados!B7</f>
        <v>MENOR PREÇO POR ITEM</v>
      </c>
      <c r="B6" s="47"/>
      <c r="C6" s="71" t="s">
        <v>28</v>
      </c>
      <c r="D6" s="71"/>
      <c r="E6" s="72">
        <f>Dados!B8</f>
        <v>895981.95</v>
      </c>
      <c r="F6" s="72"/>
      <c r="G6" s="47"/>
    </row>
    <row r="7" spans="1:11" ht="2.25" customHeight="1" x14ac:dyDescent="0.2">
      <c r="A7" s="6"/>
      <c r="B7" s="6"/>
      <c r="C7" s="6"/>
      <c r="D7" s="6"/>
      <c r="E7" s="14"/>
      <c r="F7" s="14"/>
      <c r="G7" s="10"/>
    </row>
    <row r="8" spans="1:11" s="8" customFormat="1" ht="12" customHeight="1" x14ac:dyDescent="0.2">
      <c r="A8" s="56" t="s">
        <v>0</v>
      </c>
      <c r="B8" s="64"/>
      <c r="C8" s="64"/>
      <c r="D8" s="64"/>
      <c r="E8" s="64"/>
      <c r="F8" s="64"/>
      <c r="G8" s="64"/>
      <c r="H8" s="37"/>
    </row>
    <row r="9" spans="1:11" s="8" customFormat="1" ht="12" customHeight="1" x14ac:dyDescent="0.2">
      <c r="A9" s="56" t="s">
        <v>1</v>
      </c>
      <c r="B9" s="65"/>
      <c r="C9" s="65"/>
      <c r="D9" s="65"/>
      <c r="E9" s="65"/>
      <c r="F9" s="65"/>
      <c r="G9" s="65"/>
      <c r="H9" s="37"/>
    </row>
    <row r="10" spans="1:11" s="8" customFormat="1" ht="12" customHeight="1" x14ac:dyDescent="0.2">
      <c r="A10" s="56" t="s">
        <v>2</v>
      </c>
      <c r="B10" s="52"/>
      <c r="C10" s="25" t="s">
        <v>8</v>
      </c>
      <c r="D10" s="70"/>
      <c r="E10" s="70"/>
      <c r="F10" s="70"/>
      <c r="G10" s="70"/>
      <c r="H10" s="37"/>
    </row>
    <row r="11" spans="1:11" ht="4.5" customHeight="1" x14ac:dyDescent="0.2">
      <c r="A11" s="3"/>
      <c r="B11" s="27"/>
      <c r="C11" s="27"/>
      <c r="D11" s="27"/>
      <c r="E11" s="45"/>
      <c r="F11" s="28"/>
      <c r="G11" s="29"/>
    </row>
    <row r="12" spans="1:11" s="8" customFormat="1" ht="22.5" x14ac:dyDescent="0.2">
      <c r="A12" s="31" t="s">
        <v>3</v>
      </c>
      <c r="B12" s="31" t="s">
        <v>4</v>
      </c>
      <c r="C12" s="31" t="s">
        <v>5</v>
      </c>
      <c r="D12" s="31" t="s">
        <v>6</v>
      </c>
      <c r="E12" s="41" t="s">
        <v>24</v>
      </c>
      <c r="F12" s="41" t="s">
        <v>25</v>
      </c>
      <c r="G12" s="31" t="s">
        <v>7</v>
      </c>
      <c r="H12" s="37"/>
    </row>
    <row r="13" spans="1:11" s="8" customFormat="1" ht="11.25" x14ac:dyDescent="0.2">
      <c r="A13" s="55">
        <v>1</v>
      </c>
      <c r="B13" s="30" t="s">
        <v>50</v>
      </c>
      <c r="C13" s="32" t="s">
        <v>51</v>
      </c>
      <c r="D13" s="44">
        <v>30</v>
      </c>
      <c r="E13" s="46">
        <v>95.66</v>
      </c>
      <c r="F13" s="51"/>
      <c r="G13" s="33" t="str">
        <f>IF(F13="","",IF(ISTEXT(F13),"NC",F13*D13))</f>
        <v/>
      </c>
      <c r="H13" s="37"/>
      <c r="K13" s="7"/>
    </row>
    <row r="14" spans="1:11" s="8" customFormat="1" ht="11.25" x14ac:dyDescent="0.2">
      <c r="A14" s="55">
        <v>2</v>
      </c>
      <c r="B14" s="30" t="s">
        <v>52</v>
      </c>
      <c r="C14" s="32" t="s">
        <v>53</v>
      </c>
      <c r="D14" s="44">
        <v>45</v>
      </c>
      <c r="E14" s="46">
        <v>14</v>
      </c>
      <c r="F14" s="51"/>
      <c r="G14" s="33" t="str">
        <f t="shared" ref="G14:G16" si="0">IF(F14="","",IF(ISTEXT(F14),"NC",F14*D14))</f>
        <v/>
      </c>
      <c r="H14" s="37"/>
      <c r="K14" s="7"/>
    </row>
    <row r="15" spans="1:11" s="8" customFormat="1" ht="11.25" x14ac:dyDescent="0.2">
      <c r="A15" s="55">
        <v>3</v>
      </c>
      <c r="B15" s="30" t="s">
        <v>54</v>
      </c>
      <c r="C15" s="32" t="s">
        <v>55</v>
      </c>
      <c r="D15" s="44">
        <v>8</v>
      </c>
      <c r="E15" s="46">
        <v>169</v>
      </c>
      <c r="F15" s="51"/>
      <c r="G15" s="33" t="str">
        <f t="shared" ref="G15" si="1">IF(F15="","",IF(ISTEXT(F15),"NC",F15*D15))</f>
        <v/>
      </c>
      <c r="H15" s="37"/>
      <c r="K15" s="7"/>
    </row>
    <row r="16" spans="1:11" s="8" customFormat="1" ht="45" x14ac:dyDescent="0.2">
      <c r="A16" s="55">
        <v>4</v>
      </c>
      <c r="B16" s="30" t="s">
        <v>56</v>
      </c>
      <c r="C16" s="32" t="s">
        <v>57</v>
      </c>
      <c r="D16" s="44">
        <v>4</v>
      </c>
      <c r="E16" s="46">
        <v>175.11</v>
      </c>
      <c r="F16" s="51"/>
      <c r="G16" s="33" t="str">
        <f t="shared" si="0"/>
        <v/>
      </c>
      <c r="H16" s="37"/>
      <c r="K16" s="7"/>
    </row>
    <row r="17" spans="1:8" s="26" customFormat="1" ht="45" x14ac:dyDescent="0.2">
      <c r="A17" s="55">
        <v>5</v>
      </c>
      <c r="B17" s="30" t="s">
        <v>58</v>
      </c>
      <c r="C17" s="32" t="s">
        <v>57</v>
      </c>
      <c r="D17" s="44">
        <v>4</v>
      </c>
      <c r="E17" s="46">
        <v>245.61</v>
      </c>
      <c r="F17" s="51"/>
      <c r="G17" s="33" t="str">
        <f>IF(F17="","",IF(ISTEXT(F17),"NC",F17*D17))</f>
        <v/>
      </c>
      <c r="H17" s="38"/>
    </row>
    <row r="18" spans="1:8" ht="14.25" customHeight="1" x14ac:dyDescent="0.2">
      <c r="A18" s="55">
        <v>6</v>
      </c>
      <c r="B18" s="30" t="s">
        <v>59</v>
      </c>
      <c r="C18" s="32" t="s">
        <v>57</v>
      </c>
      <c r="D18" s="44">
        <v>4</v>
      </c>
      <c r="E18" s="46">
        <v>295.02999999999997</v>
      </c>
      <c r="F18" s="51"/>
      <c r="G18" s="33" t="str">
        <f t="shared" ref="G18:G20" si="2">IF(F18="","",IF(ISTEXT(F18),"NC",F18*D18))</f>
        <v/>
      </c>
      <c r="H18" s="39"/>
    </row>
    <row r="19" spans="1:8" s="34" customFormat="1" ht="45" x14ac:dyDescent="0.2">
      <c r="A19" s="55">
        <v>7</v>
      </c>
      <c r="B19" s="30" t="s">
        <v>60</v>
      </c>
      <c r="C19" s="32" t="s">
        <v>57</v>
      </c>
      <c r="D19" s="44">
        <v>4</v>
      </c>
      <c r="E19" s="46">
        <v>350</v>
      </c>
      <c r="F19" s="51"/>
      <c r="G19" s="33" t="str">
        <f t="shared" si="2"/>
        <v/>
      </c>
      <c r="H19" s="40"/>
    </row>
    <row r="20" spans="1:8" s="34" customFormat="1" ht="11.25" x14ac:dyDescent="0.2">
      <c r="A20" s="55">
        <v>8</v>
      </c>
      <c r="B20" s="30" t="s">
        <v>61</v>
      </c>
      <c r="C20" s="32" t="s">
        <v>62</v>
      </c>
      <c r="D20" s="44">
        <v>110</v>
      </c>
      <c r="E20" s="46">
        <v>27.03</v>
      </c>
      <c r="F20" s="51"/>
      <c r="G20" s="33" t="str">
        <f t="shared" si="2"/>
        <v/>
      </c>
      <c r="H20" s="40"/>
    </row>
    <row r="21" spans="1:8" s="34" customFormat="1" ht="11.25" x14ac:dyDescent="0.2">
      <c r="A21" s="55">
        <v>9</v>
      </c>
      <c r="B21" s="30" t="s">
        <v>63</v>
      </c>
      <c r="C21" s="32" t="s">
        <v>53</v>
      </c>
      <c r="D21" s="44">
        <v>30</v>
      </c>
      <c r="E21" s="46">
        <v>25.56</v>
      </c>
      <c r="F21" s="51"/>
      <c r="G21" s="33" t="str">
        <f>IF(F21="","",IF(ISTEXT(F21),"NC",F21*D21))</f>
        <v/>
      </c>
      <c r="H21" s="40"/>
    </row>
    <row r="22" spans="1:8" s="26" customFormat="1" ht="11.25" x14ac:dyDescent="0.2">
      <c r="A22" s="55">
        <v>10</v>
      </c>
      <c r="B22" s="30" t="s">
        <v>64</v>
      </c>
      <c r="C22" s="32" t="s">
        <v>51</v>
      </c>
      <c r="D22" s="44">
        <v>10</v>
      </c>
      <c r="E22" s="46">
        <v>287.45</v>
      </c>
      <c r="F22" s="51"/>
      <c r="G22" s="33" t="str">
        <f t="shared" ref="G22:G24" si="3">IF(F22="","",IF(ISTEXT(F22),"NC",F22*D22))</f>
        <v/>
      </c>
      <c r="H22" s="38"/>
    </row>
    <row r="23" spans="1:8" x14ac:dyDescent="0.2">
      <c r="A23" s="55">
        <v>11</v>
      </c>
      <c r="B23" s="30" t="s">
        <v>65</v>
      </c>
      <c r="C23" s="32" t="s">
        <v>51</v>
      </c>
      <c r="D23" s="44">
        <v>10</v>
      </c>
      <c r="E23" s="46">
        <v>273.64999999999998</v>
      </c>
      <c r="F23" s="51"/>
      <c r="G23" s="33" t="str">
        <f t="shared" si="3"/>
        <v/>
      </c>
    </row>
    <row r="24" spans="1:8" ht="45" x14ac:dyDescent="0.2">
      <c r="A24" s="55">
        <v>12</v>
      </c>
      <c r="B24" s="30" t="s">
        <v>66</v>
      </c>
      <c r="C24" s="32" t="s">
        <v>57</v>
      </c>
      <c r="D24" s="44">
        <v>5</v>
      </c>
      <c r="E24" s="46">
        <v>293</v>
      </c>
      <c r="F24" s="51"/>
      <c r="G24" s="33" t="str">
        <f t="shared" si="3"/>
        <v/>
      </c>
    </row>
    <row r="25" spans="1:8" ht="33.75" x14ac:dyDescent="0.2">
      <c r="A25" s="55">
        <v>13</v>
      </c>
      <c r="B25" s="30" t="s">
        <v>67</v>
      </c>
      <c r="C25" s="32" t="s">
        <v>68</v>
      </c>
      <c r="D25" s="44">
        <v>25</v>
      </c>
      <c r="E25" s="46">
        <v>445.8</v>
      </c>
      <c r="F25" s="51"/>
      <c r="G25" s="33" t="str">
        <f>IF(F25="","",IF(ISTEXT(F25),"NC",F25*D25))</f>
        <v/>
      </c>
    </row>
    <row r="26" spans="1:8" ht="78.75" x14ac:dyDescent="0.2">
      <c r="A26" s="55">
        <v>14</v>
      </c>
      <c r="B26" s="30" t="s">
        <v>69</v>
      </c>
      <c r="C26" s="32" t="s">
        <v>57</v>
      </c>
      <c r="D26" s="44">
        <v>4</v>
      </c>
      <c r="E26" s="46">
        <v>52.61</v>
      </c>
      <c r="F26" s="51"/>
      <c r="G26" s="33" t="str">
        <f t="shared" ref="G26:G28" si="4">IF(F26="","",IF(ISTEXT(F26),"NC",F26*D26))</f>
        <v/>
      </c>
    </row>
    <row r="27" spans="1:8" x14ac:dyDescent="0.2">
      <c r="A27" s="55">
        <v>15</v>
      </c>
      <c r="B27" s="30" t="s">
        <v>70</v>
      </c>
      <c r="C27" s="32" t="s">
        <v>51</v>
      </c>
      <c r="D27" s="44">
        <v>10</v>
      </c>
      <c r="E27" s="46">
        <v>672.59</v>
      </c>
      <c r="F27" s="51"/>
      <c r="G27" s="33" t="str">
        <f t="shared" si="4"/>
        <v/>
      </c>
    </row>
    <row r="28" spans="1:8" ht="33.75" x14ac:dyDescent="0.2">
      <c r="A28" s="55">
        <v>16</v>
      </c>
      <c r="B28" s="30" t="s">
        <v>71</v>
      </c>
      <c r="C28" s="32" t="s">
        <v>51</v>
      </c>
      <c r="D28" s="44">
        <v>12</v>
      </c>
      <c r="E28" s="46">
        <v>468.61</v>
      </c>
      <c r="F28" s="51"/>
      <c r="G28" s="33" t="str">
        <f t="shared" si="4"/>
        <v/>
      </c>
    </row>
    <row r="29" spans="1:8" x14ac:dyDescent="0.2">
      <c r="A29" s="55">
        <v>17</v>
      </c>
      <c r="B29" s="30" t="s">
        <v>72</v>
      </c>
      <c r="C29" s="32" t="s">
        <v>53</v>
      </c>
      <c r="D29" s="44">
        <v>20</v>
      </c>
      <c r="E29" s="46">
        <v>28</v>
      </c>
      <c r="F29" s="51"/>
      <c r="G29" s="33" t="str">
        <f>IF(F29="","",IF(ISTEXT(F29),"NC",F29*D29))</f>
        <v/>
      </c>
    </row>
    <row r="30" spans="1:8" ht="67.5" x14ac:dyDescent="0.2">
      <c r="A30" s="55">
        <v>18</v>
      </c>
      <c r="B30" s="30" t="s">
        <v>73</v>
      </c>
      <c r="C30" s="32" t="s">
        <v>57</v>
      </c>
      <c r="D30" s="44">
        <v>55</v>
      </c>
      <c r="E30" s="46">
        <v>323.25</v>
      </c>
      <c r="F30" s="51"/>
      <c r="G30" s="33" t="str">
        <f t="shared" ref="G30:G32" si="5">IF(F30="","",IF(ISTEXT(F30),"NC",F30*D30))</f>
        <v/>
      </c>
    </row>
    <row r="31" spans="1:8" x14ac:dyDescent="0.2">
      <c r="A31" s="55">
        <v>19</v>
      </c>
      <c r="B31" s="30" t="s">
        <v>74</v>
      </c>
      <c r="C31" s="32" t="s">
        <v>53</v>
      </c>
      <c r="D31" s="44">
        <v>136</v>
      </c>
      <c r="E31" s="46">
        <v>16</v>
      </c>
      <c r="F31" s="51"/>
      <c r="G31" s="33" t="str">
        <f t="shared" si="5"/>
        <v/>
      </c>
    </row>
    <row r="32" spans="1:8" ht="22.5" x14ac:dyDescent="0.2">
      <c r="A32" s="55">
        <v>20</v>
      </c>
      <c r="B32" s="30" t="s">
        <v>75</v>
      </c>
      <c r="C32" s="32" t="s">
        <v>53</v>
      </c>
      <c r="D32" s="44">
        <v>100</v>
      </c>
      <c r="E32" s="46">
        <v>32</v>
      </c>
      <c r="F32" s="51"/>
      <c r="G32" s="33" t="str">
        <f t="shared" si="5"/>
        <v/>
      </c>
    </row>
    <row r="33" spans="1:7" x14ac:dyDescent="0.2">
      <c r="A33" s="55">
        <v>21</v>
      </c>
      <c r="B33" s="30" t="s">
        <v>76</v>
      </c>
      <c r="C33" s="32" t="s">
        <v>53</v>
      </c>
      <c r="D33" s="44">
        <v>108</v>
      </c>
      <c r="E33" s="46">
        <v>44</v>
      </c>
      <c r="F33" s="51"/>
      <c r="G33" s="33" t="str">
        <f>IF(F33="","",IF(ISTEXT(F33),"NC",F33*D33))</f>
        <v/>
      </c>
    </row>
    <row r="34" spans="1:7" x14ac:dyDescent="0.2">
      <c r="A34" s="55">
        <v>22</v>
      </c>
      <c r="B34" s="30" t="s">
        <v>77</v>
      </c>
      <c r="C34" s="32" t="s">
        <v>51</v>
      </c>
      <c r="D34" s="44">
        <v>2</v>
      </c>
      <c r="E34" s="46">
        <v>465.63</v>
      </c>
      <c r="F34" s="51"/>
      <c r="G34" s="33" t="str">
        <f t="shared" ref="G34:G36" si="6">IF(F34="","",IF(ISTEXT(F34),"NC",F34*D34))</f>
        <v/>
      </c>
    </row>
    <row r="35" spans="1:7" x14ac:dyDescent="0.2">
      <c r="A35" s="55">
        <v>23</v>
      </c>
      <c r="B35" s="30" t="s">
        <v>78</v>
      </c>
      <c r="C35" s="32" t="s">
        <v>55</v>
      </c>
      <c r="D35" s="44">
        <v>15</v>
      </c>
      <c r="E35" s="46">
        <v>465.63</v>
      </c>
      <c r="F35" s="51"/>
      <c r="G35" s="33" t="str">
        <f t="shared" si="6"/>
        <v/>
      </c>
    </row>
    <row r="36" spans="1:7" x14ac:dyDescent="0.2">
      <c r="A36" s="55">
        <v>24</v>
      </c>
      <c r="B36" s="30" t="s">
        <v>79</v>
      </c>
      <c r="C36" s="32" t="s">
        <v>53</v>
      </c>
      <c r="D36" s="44">
        <v>100</v>
      </c>
      <c r="E36" s="46">
        <v>16</v>
      </c>
      <c r="F36" s="51"/>
      <c r="G36" s="33" t="str">
        <f t="shared" si="6"/>
        <v/>
      </c>
    </row>
    <row r="37" spans="1:7" x14ac:dyDescent="0.2">
      <c r="A37" s="55">
        <v>25</v>
      </c>
      <c r="B37" s="30" t="s">
        <v>80</v>
      </c>
      <c r="C37" s="32" t="s">
        <v>55</v>
      </c>
      <c r="D37" s="44">
        <v>10</v>
      </c>
      <c r="E37" s="46">
        <v>371.15</v>
      </c>
      <c r="F37" s="51"/>
      <c r="G37" s="33" t="str">
        <f>IF(F37="","",IF(ISTEXT(F37),"NC",F37*D37))</f>
        <v/>
      </c>
    </row>
    <row r="38" spans="1:7" ht="78.75" x14ac:dyDescent="0.2">
      <c r="A38" s="55">
        <v>26</v>
      </c>
      <c r="B38" s="30" t="s">
        <v>81</v>
      </c>
      <c r="C38" s="32" t="s">
        <v>57</v>
      </c>
      <c r="D38" s="44">
        <v>40</v>
      </c>
      <c r="E38" s="46">
        <v>410.98</v>
      </c>
      <c r="F38" s="51"/>
      <c r="G38" s="33" t="str">
        <f t="shared" ref="G38:G40" si="7">IF(F38="","",IF(ISTEXT(F38),"NC",F38*D38))</f>
        <v/>
      </c>
    </row>
    <row r="39" spans="1:7" x14ac:dyDescent="0.2">
      <c r="A39" s="55">
        <v>27</v>
      </c>
      <c r="B39" s="30" t="s">
        <v>82</v>
      </c>
      <c r="C39" s="32" t="s">
        <v>55</v>
      </c>
      <c r="D39" s="44">
        <v>40</v>
      </c>
      <c r="E39" s="46">
        <v>314.44</v>
      </c>
      <c r="F39" s="51"/>
      <c r="G39" s="33" t="str">
        <f t="shared" si="7"/>
        <v/>
      </c>
    </row>
    <row r="40" spans="1:7" x14ac:dyDescent="0.2">
      <c r="A40" s="55">
        <v>28</v>
      </c>
      <c r="B40" s="30" t="s">
        <v>83</v>
      </c>
      <c r="C40" s="32" t="s">
        <v>53</v>
      </c>
      <c r="D40" s="44">
        <v>55</v>
      </c>
      <c r="E40" s="46">
        <v>29.21</v>
      </c>
      <c r="F40" s="51"/>
      <c r="G40" s="33" t="str">
        <f t="shared" si="7"/>
        <v/>
      </c>
    </row>
    <row r="41" spans="1:7" x14ac:dyDescent="0.2">
      <c r="A41" s="55">
        <v>29</v>
      </c>
      <c r="B41" s="30" t="s">
        <v>84</v>
      </c>
      <c r="C41" s="32" t="s">
        <v>51</v>
      </c>
      <c r="D41" s="44">
        <v>5</v>
      </c>
      <c r="E41" s="46">
        <v>391.04</v>
      </c>
      <c r="F41" s="51"/>
      <c r="G41" s="33" t="str">
        <f>IF(F41="","",IF(ISTEXT(F41),"NC",F41*D41))</f>
        <v/>
      </c>
    </row>
    <row r="42" spans="1:7" x14ac:dyDescent="0.2">
      <c r="A42" s="55">
        <v>30</v>
      </c>
      <c r="B42" s="30" t="s">
        <v>85</v>
      </c>
      <c r="C42" s="32" t="s">
        <v>51</v>
      </c>
      <c r="D42" s="44">
        <v>30</v>
      </c>
      <c r="E42" s="46">
        <v>480</v>
      </c>
      <c r="F42" s="51"/>
      <c r="G42" s="33" t="str">
        <f t="shared" ref="G42:G44" si="8">IF(F42="","",IF(ISTEXT(F42),"NC",F42*D42))</f>
        <v/>
      </c>
    </row>
    <row r="43" spans="1:7" ht="90" x14ac:dyDescent="0.2">
      <c r="A43" s="55">
        <v>31</v>
      </c>
      <c r="B43" s="30" t="s">
        <v>86</v>
      </c>
      <c r="C43" s="32" t="s">
        <v>55</v>
      </c>
      <c r="D43" s="44">
        <v>2</v>
      </c>
      <c r="E43" s="46">
        <v>1895</v>
      </c>
      <c r="F43" s="51"/>
      <c r="G43" s="33" t="str">
        <f t="shared" si="8"/>
        <v/>
      </c>
    </row>
    <row r="44" spans="1:7" x14ac:dyDescent="0.2">
      <c r="A44" s="55">
        <v>32</v>
      </c>
      <c r="B44" s="30" t="s">
        <v>87</v>
      </c>
      <c r="C44" s="32" t="s">
        <v>55</v>
      </c>
      <c r="D44" s="44">
        <v>12</v>
      </c>
      <c r="E44" s="46">
        <v>809.14</v>
      </c>
      <c r="F44" s="51"/>
      <c r="G44" s="33" t="str">
        <f t="shared" si="8"/>
        <v/>
      </c>
    </row>
    <row r="45" spans="1:7" ht="90" x14ac:dyDescent="0.2">
      <c r="A45" s="55">
        <v>33</v>
      </c>
      <c r="B45" s="30" t="s">
        <v>88</v>
      </c>
      <c r="C45" s="32" t="s">
        <v>57</v>
      </c>
      <c r="D45" s="44">
        <v>8</v>
      </c>
      <c r="E45" s="46">
        <v>275</v>
      </c>
      <c r="F45" s="51"/>
      <c r="G45" s="33" t="str">
        <f>IF(F45="","",IF(ISTEXT(F45),"NC",F45*D45))</f>
        <v/>
      </c>
    </row>
    <row r="46" spans="1:7" ht="45" x14ac:dyDescent="0.2">
      <c r="A46" s="55">
        <v>34</v>
      </c>
      <c r="B46" s="30" t="s">
        <v>89</v>
      </c>
      <c r="C46" s="32" t="s">
        <v>55</v>
      </c>
      <c r="D46" s="44">
        <v>4</v>
      </c>
      <c r="E46" s="46">
        <v>1040</v>
      </c>
      <c r="F46" s="51"/>
      <c r="G46" s="33" t="str">
        <f t="shared" ref="G46:G48" si="9">IF(F46="","",IF(ISTEXT(F46),"NC",F46*D46))</f>
        <v/>
      </c>
    </row>
    <row r="47" spans="1:7" ht="56.25" x14ac:dyDescent="0.2">
      <c r="A47" s="55">
        <v>35</v>
      </c>
      <c r="B47" s="30" t="s">
        <v>90</v>
      </c>
      <c r="C47" s="32" t="s">
        <v>57</v>
      </c>
      <c r="D47" s="44">
        <v>4</v>
      </c>
      <c r="E47" s="46">
        <v>2442.85</v>
      </c>
      <c r="F47" s="51"/>
      <c r="G47" s="33" t="str">
        <f t="shared" si="9"/>
        <v/>
      </c>
    </row>
    <row r="48" spans="1:7" ht="45" x14ac:dyDescent="0.2">
      <c r="A48" s="55">
        <v>36</v>
      </c>
      <c r="B48" s="30" t="s">
        <v>91</v>
      </c>
      <c r="C48" s="32" t="s">
        <v>55</v>
      </c>
      <c r="D48" s="44">
        <v>18</v>
      </c>
      <c r="E48" s="46">
        <v>1500</v>
      </c>
      <c r="F48" s="51"/>
      <c r="G48" s="33" t="str">
        <f t="shared" si="9"/>
        <v/>
      </c>
    </row>
    <row r="49" spans="1:7" ht="56.25" x14ac:dyDescent="0.2">
      <c r="A49" s="55">
        <v>37</v>
      </c>
      <c r="B49" s="30" t="s">
        <v>92</v>
      </c>
      <c r="C49" s="32" t="s">
        <v>57</v>
      </c>
      <c r="D49" s="44">
        <v>4</v>
      </c>
      <c r="E49" s="46">
        <v>1938.3</v>
      </c>
      <c r="F49" s="51"/>
      <c r="G49" s="33" t="str">
        <f>IF(F49="","",IF(ISTEXT(F49),"NC",F49*D49))</f>
        <v/>
      </c>
    </row>
    <row r="50" spans="1:7" ht="56.25" x14ac:dyDescent="0.2">
      <c r="A50" s="55">
        <v>38</v>
      </c>
      <c r="B50" s="30" t="s">
        <v>93</v>
      </c>
      <c r="C50" s="32" t="s">
        <v>57</v>
      </c>
      <c r="D50" s="44">
        <v>4</v>
      </c>
      <c r="E50" s="46">
        <v>988.88</v>
      </c>
      <c r="F50" s="51"/>
      <c r="G50" s="33" t="str">
        <f t="shared" ref="G50:G52" si="10">IF(F50="","",IF(ISTEXT(F50),"NC",F50*D50))</f>
        <v/>
      </c>
    </row>
    <row r="51" spans="1:7" ht="45" x14ac:dyDescent="0.2">
      <c r="A51" s="55">
        <v>39</v>
      </c>
      <c r="B51" s="30" t="s">
        <v>94</v>
      </c>
      <c r="C51" s="32" t="s">
        <v>55</v>
      </c>
      <c r="D51" s="44">
        <v>24</v>
      </c>
      <c r="E51" s="46">
        <v>2751.67</v>
      </c>
      <c r="F51" s="51"/>
      <c r="G51" s="33" t="str">
        <f t="shared" si="10"/>
        <v/>
      </c>
    </row>
    <row r="52" spans="1:7" ht="45" x14ac:dyDescent="0.2">
      <c r="A52" s="55">
        <v>40</v>
      </c>
      <c r="B52" s="30" t="s">
        <v>95</v>
      </c>
      <c r="C52" s="32" t="s">
        <v>55</v>
      </c>
      <c r="D52" s="44">
        <v>12</v>
      </c>
      <c r="E52" s="46">
        <v>3668.59</v>
      </c>
      <c r="F52" s="51"/>
      <c r="G52" s="33" t="str">
        <f t="shared" si="10"/>
        <v/>
      </c>
    </row>
    <row r="53" spans="1:7" ht="90" x14ac:dyDescent="0.2">
      <c r="A53" s="55">
        <v>41</v>
      </c>
      <c r="B53" s="30" t="s">
        <v>96</v>
      </c>
      <c r="C53" s="32" t="s">
        <v>57</v>
      </c>
      <c r="D53" s="44">
        <v>20</v>
      </c>
      <c r="E53" s="46">
        <v>282</v>
      </c>
      <c r="F53" s="51"/>
      <c r="G53" s="33" t="str">
        <f>IF(F53="","",IF(ISTEXT(F53),"NC",F53*D53))</f>
        <v/>
      </c>
    </row>
    <row r="54" spans="1:7" ht="90" x14ac:dyDescent="0.2">
      <c r="A54" s="55">
        <v>42</v>
      </c>
      <c r="B54" s="30" t="s">
        <v>97</v>
      </c>
      <c r="C54" s="32" t="s">
        <v>57</v>
      </c>
      <c r="D54" s="44">
        <v>16</v>
      </c>
      <c r="E54" s="46">
        <v>369.98</v>
      </c>
      <c r="F54" s="51"/>
      <c r="G54" s="33" t="str">
        <f t="shared" ref="G54:G56" si="11">IF(F54="","",IF(ISTEXT(F54),"NC",F54*D54))</f>
        <v/>
      </c>
    </row>
    <row r="55" spans="1:7" ht="67.5" x14ac:dyDescent="0.2">
      <c r="A55" s="55">
        <v>43</v>
      </c>
      <c r="B55" s="30" t="s">
        <v>98</v>
      </c>
      <c r="C55" s="32" t="s">
        <v>57</v>
      </c>
      <c r="D55" s="44">
        <v>4</v>
      </c>
      <c r="E55" s="46">
        <v>4076.11</v>
      </c>
      <c r="F55" s="51"/>
      <c r="G55" s="33" t="str">
        <f t="shared" si="11"/>
        <v/>
      </c>
    </row>
    <row r="56" spans="1:7" ht="67.5" x14ac:dyDescent="0.2">
      <c r="A56" s="55">
        <v>44</v>
      </c>
      <c r="B56" s="30" t="s">
        <v>99</v>
      </c>
      <c r="C56" s="32" t="s">
        <v>57</v>
      </c>
      <c r="D56" s="44">
        <v>2</v>
      </c>
      <c r="E56" s="46">
        <v>4698.34</v>
      </c>
      <c r="F56" s="51"/>
      <c r="G56" s="33" t="str">
        <f t="shared" si="11"/>
        <v/>
      </c>
    </row>
    <row r="57" spans="1:7" ht="33.75" x14ac:dyDescent="0.2">
      <c r="A57" s="55">
        <v>45</v>
      </c>
      <c r="B57" s="30" t="s">
        <v>100</v>
      </c>
      <c r="C57" s="32" t="s">
        <v>55</v>
      </c>
      <c r="D57" s="44">
        <v>40</v>
      </c>
      <c r="E57" s="46">
        <v>461.18</v>
      </c>
      <c r="F57" s="51"/>
      <c r="G57" s="33" t="str">
        <f>IF(F57="","",IF(ISTEXT(F57),"NC",F57*D57))</f>
        <v/>
      </c>
    </row>
    <row r="58" spans="1:7" ht="101.25" x14ac:dyDescent="0.2">
      <c r="A58" s="55">
        <v>46</v>
      </c>
      <c r="B58" s="30" t="s">
        <v>101</v>
      </c>
      <c r="C58" s="32" t="s">
        <v>55</v>
      </c>
      <c r="D58" s="44">
        <v>18</v>
      </c>
      <c r="E58" s="46">
        <v>385.96</v>
      </c>
      <c r="F58" s="51"/>
      <c r="G58" s="33" t="str">
        <f t="shared" ref="G58:G60" si="12">IF(F58="","",IF(ISTEXT(F58),"NC",F58*D58))</f>
        <v/>
      </c>
    </row>
    <row r="59" spans="1:7" ht="56.25" x14ac:dyDescent="0.2">
      <c r="A59" s="55">
        <v>47</v>
      </c>
      <c r="B59" s="30" t="s">
        <v>102</v>
      </c>
      <c r="C59" s="32" t="s">
        <v>55</v>
      </c>
      <c r="D59" s="44">
        <v>20</v>
      </c>
      <c r="E59" s="46">
        <v>338.65</v>
      </c>
      <c r="F59" s="51"/>
      <c r="G59" s="33" t="str">
        <f t="shared" si="12"/>
        <v/>
      </c>
    </row>
    <row r="60" spans="1:7" ht="56.25" x14ac:dyDescent="0.2">
      <c r="A60" s="55">
        <v>48</v>
      </c>
      <c r="B60" s="30" t="s">
        <v>103</v>
      </c>
      <c r="C60" s="32" t="s">
        <v>57</v>
      </c>
      <c r="D60" s="44">
        <v>8</v>
      </c>
      <c r="E60" s="46">
        <v>469.7</v>
      </c>
      <c r="F60" s="51"/>
      <c r="G60" s="33" t="str">
        <f t="shared" si="12"/>
        <v/>
      </c>
    </row>
    <row r="61" spans="1:7" ht="45" x14ac:dyDescent="0.2">
      <c r="A61" s="55">
        <v>49</v>
      </c>
      <c r="B61" s="30" t="s">
        <v>104</v>
      </c>
      <c r="C61" s="32" t="s">
        <v>55</v>
      </c>
      <c r="D61" s="44">
        <v>12</v>
      </c>
      <c r="E61" s="46">
        <v>3748.3</v>
      </c>
      <c r="F61" s="51"/>
      <c r="G61" s="33" t="str">
        <f>IF(F61="","",IF(ISTEXT(F61),"NC",F61*D61))</f>
        <v/>
      </c>
    </row>
    <row r="62" spans="1:7" ht="45" x14ac:dyDescent="0.2">
      <c r="A62" s="55">
        <v>50</v>
      </c>
      <c r="B62" s="30" t="s">
        <v>105</v>
      </c>
      <c r="C62" s="32" t="s">
        <v>55</v>
      </c>
      <c r="D62" s="44">
        <v>48</v>
      </c>
      <c r="E62" s="46">
        <v>369.54</v>
      </c>
      <c r="F62" s="51"/>
      <c r="G62" s="33" t="str">
        <f t="shared" ref="G62:G64" si="13">IF(F62="","",IF(ISTEXT(F62),"NC",F62*D62))</f>
        <v/>
      </c>
    </row>
    <row r="63" spans="1:7" ht="56.25" x14ac:dyDescent="0.2">
      <c r="A63" s="55">
        <v>51</v>
      </c>
      <c r="B63" s="30" t="s">
        <v>106</v>
      </c>
      <c r="C63" s="32" t="s">
        <v>57</v>
      </c>
      <c r="D63" s="44">
        <v>6</v>
      </c>
      <c r="E63" s="46">
        <v>2919.87</v>
      </c>
      <c r="F63" s="51"/>
      <c r="G63" s="33" t="str">
        <f t="shared" si="13"/>
        <v/>
      </c>
    </row>
    <row r="64" spans="1:7" ht="56.25" x14ac:dyDescent="0.2">
      <c r="A64" s="55">
        <v>52</v>
      </c>
      <c r="B64" s="30" t="s">
        <v>107</v>
      </c>
      <c r="C64" s="32" t="s">
        <v>57</v>
      </c>
      <c r="D64" s="44">
        <v>8</v>
      </c>
      <c r="E64" s="46">
        <v>317.91000000000003</v>
      </c>
      <c r="F64" s="51"/>
      <c r="G64" s="33" t="str">
        <f t="shared" si="13"/>
        <v/>
      </c>
    </row>
    <row r="65" spans="1:7" ht="101.25" x14ac:dyDescent="0.2">
      <c r="A65" s="55">
        <v>53</v>
      </c>
      <c r="B65" s="30" t="s">
        <v>108</v>
      </c>
      <c r="C65" s="32" t="s">
        <v>55</v>
      </c>
      <c r="D65" s="44">
        <v>4</v>
      </c>
      <c r="E65" s="46">
        <v>725.95</v>
      </c>
      <c r="F65" s="51"/>
      <c r="G65" s="33" t="str">
        <f>IF(F65="","",IF(ISTEXT(F65),"NC",F65*D65))</f>
        <v/>
      </c>
    </row>
    <row r="66" spans="1:7" ht="101.25" x14ac:dyDescent="0.2">
      <c r="A66" s="55">
        <v>54</v>
      </c>
      <c r="B66" s="30" t="s">
        <v>109</v>
      </c>
      <c r="C66" s="32" t="s">
        <v>55</v>
      </c>
      <c r="D66" s="44">
        <v>8</v>
      </c>
      <c r="E66" s="46">
        <v>725.95</v>
      </c>
      <c r="F66" s="51"/>
      <c r="G66" s="33" t="str">
        <f t="shared" ref="G66:G68" si="14">IF(F66="","",IF(ISTEXT(F66),"NC",F66*D66))</f>
        <v/>
      </c>
    </row>
    <row r="67" spans="1:7" ht="56.25" x14ac:dyDescent="0.2">
      <c r="A67" s="55">
        <v>55</v>
      </c>
      <c r="B67" s="30" t="s">
        <v>110</v>
      </c>
      <c r="C67" s="32" t="s">
        <v>55</v>
      </c>
      <c r="D67" s="44">
        <v>20</v>
      </c>
      <c r="E67" s="46">
        <v>725.95</v>
      </c>
      <c r="F67" s="51"/>
      <c r="G67" s="33" t="str">
        <f t="shared" si="14"/>
        <v/>
      </c>
    </row>
    <row r="68" spans="1:7" ht="56.25" x14ac:dyDescent="0.2">
      <c r="A68" s="55">
        <v>56</v>
      </c>
      <c r="B68" s="30" t="s">
        <v>111</v>
      </c>
      <c r="C68" s="32" t="s">
        <v>55</v>
      </c>
      <c r="D68" s="44">
        <v>20</v>
      </c>
      <c r="E68" s="46">
        <v>725.95</v>
      </c>
      <c r="F68" s="51"/>
      <c r="G68" s="33" t="str">
        <f t="shared" si="14"/>
        <v/>
      </c>
    </row>
    <row r="69" spans="1:7" ht="45" x14ac:dyDescent="0.2">
      <c r="A69" s="55">
        <v>57</v>
      </c>
      <c r="B69" s="30" t="s">
        <v>112</v>
      </c>
      <c r="C69" s="32" t="s">
        <v>55</v>
      </c>
      <c r="D69" s="44">
        <v>8</v>
      </c>
      <c r="E69" s="46">
        <v>649.33000000000004</v>
      </c>
      <c r="F69" s="51"/>
      <c r="G69" s="33" t="str">
        <f>IF(F69="","",IF(ISTEXT(F69),"NC",F69*D69))</f>
        <v/>
      </c>
    </row>
    <row r="70" spans="1:7" ht="33.75" x14ac:dyDescent="0.2">
      <c r="A70" s="55">
        <v>58</v>
      </c>
      <c r="B70" s="30" t="s">
        <v>113</v>
      </c>
      <c r="C70" s="32" t="s">
        <v>55</v>
      </c>
      <c r="D70" s="44">
        <v>8</v>
      </c>
      <c r="E70" s="46">
        <v>741.83</v>
      </c>
      <c r="F70" s="51"/>
      <c r="G70" s="33" t="str">
        <f t="shared" ref="G70:G72" si="15">IF(F70="","",IF(ISTEXT(F70),"NC",F70*D70))</f>
        <v/>
      </c>
    </row>
    <row r="71" spans="1:7" ht="101.25" x14ac:dyDescent="0.2">
      <c r="A71" s="55">
        <v>59</v>
      </c>
      <c r="B71" s="30" t="s">
        <v>114</v>
      </c>
      <c r="C71" s="32" t="s">
        <v>55</v>
      </c>
      <c r="D71" s="44">
        <v>32</v>
      </c>
      <c r="E71" s="46">
        <v>1829.99</v>
      </c>
      <c r="F71" s="51"/>
      <c r="G71" s="33" t="str">
        <f t="shared" si="15"/>
        <v/>
      </c>
    </row>
    <row r="72" spans="1:7" ht="101.25" x14ac:dyDescent="0.2">
      <c r="A72" s="55">
        <v>60</v>
      </c>
      <c r="B72" s="30" t="s">
        <v>115</v>
      </c>
      <c r="C72" s="32" t="s">
        <v>55</v>
      </c>
      <c r="D72" s="44">
        <v>54</v>
      </c>
      <c r="E72" s="46">
        <v>1841</v>
      </c>
      <c r="F72" s="51"/>
      <c r="G72" s="33" t="str">
        <f t="shared" si="15"/>
        <v/>
      </c>
    </row>
    <row r="73" spans="1:7" ht="56.25" x14ac:dyDescent="0.2">
      <c r="A73" s="55">
        <v>61</v>
      </c>
      <c r="B73" s="30" t="s">
        <v>116</v>
      </c>
      <c r="C73" s="32" t="s">
        <v>55</v>
      </c>
      <c r="D73" s="44">
        <v>10</v>
      </c>
      <c r="E73" s="46">
        <v>1829.99</v>
      </c>
      <c r="F73" s="51"/>
      <c r="G73" s="33" t="str">
        <f>IF(F73="","",IF(ISTEXT(F73),"NC",F73*D73))</f>
        <v/>
      </c>
    </row>
    <row r="74" spans="1:7" ht="56.25" x14ac:dyDescent="0.2">
      <c r="A74" s="55">
        <v>62</v>
      </c>
      <c r="B74" s="30" t="s">
        <v>117</v>
      </c>
      <c r="C74" s="32" t="s">
        <v>55</v>
      </c>
      <c r="D74" s="44">
        <v>10</v>
      </c>
      <c r="E74" s="46">
        <v>1841</v>
      </c>
      <c r="F74" s="51"/>
      <c r="G74" s="33" t="str">
        <f t="shared" ref="G74:G76" si="16">IF(F74="","",IF(ISTEXT(F74),"NC",F74*D74))</f>
        <v/>
      </c>
    </row>
    <row r="75" spans="1:7" ht="56.25" x14ac:dyDescent="0.2">
      <c r="A75" s="55">
        <v>63</v>
      </c>
      <c r="B75" s="30" t="s">
        <v>118</v>
      </c>
      <c r="C75" s="32" t="s">
        <v>57</v>
      </c>
      <c r="D75" s="44">
        <v>2</v>
      </c>
      <c r="E75" s="46">
        <v>187.74</v>
      </c>
      <c r="F75" s="51"/>
      <c r="G75" s="33" t="str">
        <f t="shared" si="16"/>
        <v/>
      </c>
    </row>
    <row r="76" spans="1:7" ht="56.25" x14ac:dyDescent="0.2">
      <c r="A76" s="55">
        <v>64</v>
      </c>
      <c r="B76" s="30" t="s">
        <v>119</v>
      </c>
      <c r="C76" s="32" t="s">
        <v>57</v>
      </c>
      <c r="D76" s="44">
        <v>4</v>
      </c>
      <c r="E76" s="46">
        <v>450</v>
      </c>
      <c r="F76" s="51"/>
      <c r="G76" s="33" t="str">
        <f t="shared" si="16"/>
        <v/>
      </c>
    </row>
    <row r="77" spans="1:7" ht="56.25" x14ac:dyDescent="0.2">
      <c r="A77" s="55">
        <v>65</v>
      </c>
      <c r="B77" s="30" t="s">
        <v>120</v>
      </c>
      <c r="C77" s="32" t="s">
        <v>57</v>
      </c>
      <c r="D77" s="44">
        <v>2</v>
      </c>
      <c r="E77" s="46">
        <v>183.49</v>
      </c>
      <c r="F77" s="51"/>
      <c r="G77" s="33" t="str">
        <f t="shared" ref="G77:G79" si="17">IF(F77="","",IF(ISTEXT(F77),"NC",F77*D77))</f>
        <v/>
      </c>
    </row>
    <row r="78" spans="1:7" ht="56.25" x14ac:dyDescent="0.2">
      <c r="A78" s="55">
        <v>66</v>
      </c>
      <c r="B78" s="30" t="s">
        <v>121</v>
      </c>
      <c r="C78" s="32" t="s">
        <v>55</v>
      </c>
      <c r="D78" s="44">
        <v>50</v>
      </c>
      <c r="E78" s="46">
        <v>588.23</v>
      </c>
      <c r="F78" s="51"/>
      <c r="G78" s="33" t="str">
        <f t="shared" si="17"/>
        <v/>
      </c>
    </row>
    <row r="79" spans="1:7" ht="56.25" x14ac:dyDescent="0.2">
      <c r="A79" s="55">
        <v>67</v>
      </c>
      <c r="B79" s="30" t="s">
        <v>122</v>
      </c>
      <c r="C79" s="32" t="s">
        <v>55</v>
      </c>
      <c r="D79" s="44">
        <v>170</v>
      </c>
      <c r="E79" s="46">
        <v>904.64</v>
      </c>
      <c r="F79" s="51"/>
      <c r="G79" s="33" t="str">
        <f t="shared" si="17"/>
        <v/>
      </c>
    </row>
    <row r="80" spans="1:7" ht="9" customHeight="1" x14ac:dyDescent="0.2">
      <c r="A80" s="57"/>
      <c r="B80" s="26"/>
      <c r="C80" s="26"/>
      <c r="D80" s="26"/>
      <c r="E80" s="42"/>
      <c r="F80" s="66" t="s">
        <v>26</v>
      </c>
      <c r="G80" s="67"/>
    </row>
    <row r="81" spans="1:7" x14ac:dyDescent="0.2">
      <c r="F81" s="68" t="str">
        <f>IF(SUM(G13:G79)=0,"",SUM(G13:G79))</f>
        <v/>
      </c>
      <c r="G81" s="69"/>
    </row>
    <row r="82" spans="1:7" x14ac:dyDescent="0.2">
      <c r="A82" s="63" t="str">
        <f>" - "&amp;Dados!B23</f>
        <v xml:space="preserve"> - A entrega deverá ser realizada no prazo de até 07 (sete) dias a contar do recebimento da nota de empenho.</v>
      </c>
      <c r="B82" s="63"/>
      <c r="C82" s="63"/>
      <c r="D82" s="63"/>
      <c r="E82" s="63"/>
      <c r="F82" s="63"/>
      <c r="G82" s="63"/>
    </row>
    <row r="83" spans="1:7" ht="24.75" customHeight="1" x14ac:dyDescent="0.2">
      <c r="A83" s="63" t="str">
        <f>" - "&amp;Dados!B24</f>
        <v xml:space="preserve"> - Setor de Almoxarifado Central - Rua Dr Carolino Ribeiro de Moura s/n, Centro, Sumidouro/RJ, nos dias úteis, de segunda a sexta-feira, no horário compreendido entre: 07h e 16h.</v>
      </c>
      <c r="B83" s="63"/>
      <c r="C83" s="63"/>
      <c r="D83" s="63"/>
      <c r="E83" s="63"/>
      <c r="F83" s="63"/>
      <c r="G83" s="63"/>
    </row>
    <row r="84" spans="1:7" x14ac:dyDescent="0.2">
      <c r="A84" s="63" t="str">
        <f>" - "&amp;Dados!B25</f>
        <v xml:space="preserve"> - O pagamento do objeto de que trata o PREGÃO ELETRÔNICO 050/2024, será efetuado pela Tesouraria da Prefeitura Municipal de Sumidouro.</v>
      </c>
      <c r="B84" s="63"/>
      <c r="C84" s="63"/>
      <c r="D84" s="63"/>
      <c r="E84" s="63"/>
      <c r="F84" s="63"/>
      <c r="G84" s="63"/>
    </row>
    <row r="85" spans="1:7" x14ac:dyDescent="0.2">
      <c r="A85" s="63" t="str">
        <f>" - "&amp;Dados!B26</f>
        <v xml:space="preserve"> - Proposta válida por 60 (sessenta) dias</v>
      </c>
      <c r="B85" s="63"/>
      <c r="C85" s="63"/>
      <c r="D85" s="63"/>
      <c r="E85" s="63"/>
      <c r="F85" s="63"/>
      <c r="G85" s="63"/>
    </row>
  </sheetData>
  <sheetProtection algorithmName="SHA-512" hashValue="8G2VAU30ARmjvW83ZAvZuLoc7UORV1T56hhrJrN5QKHStqaaZMzSNJRdRYf9mo0EQ55N0EgtTL2Tyma1vs8Vkg==" saltValue="kkBHWhizcDd3qTpxX8O4FA==" spinCount="100000" sheet="1" objects="1" scenarios="1"/>
  <autoFilter ref="A11:G85" xr:uid="{00000000-0009-0000-0000-000000000000}"/>
  <mergeCells count="15">
    <mergeCell ref="C6:D6"/>
    <mergeCell ref="E6:F6"/>
    <mergeCell ref="A2:G2"/>
    <mergeCell ref="A3:G3"/>
    <mergeCell ref="A4:G4"/>
    <mergeCell ref="A5:G5"/>
    <mergeCell ref="A82:G82"/>
    <mergeCell ref="A83:G83"/>
    <mergeCell ref="A84:G84"/>
    <mergeCell ref="B8:G8"/>
    <mergeCell ref="A85:G85"/>
    <mergeCell ref="B9:G9"/>
    <mergeCell ref="F80:G80"/>
    <mergeCell ref="F81:G81"/>
    <mergeCell ref="D10:G10"/>
  </mergeCells>
  <phoneticPr fontId="0" type="noConversion"/>
  <conditionalFormatting sqref="B10">
    <cfRule type="cellIs" dxfId="12" priority="72" stopIfTrue="1" operator="equal">
      <formula>$G$1</formula>
    </cfRule>
  </conditionalFormatting>
  <conditionalFormatting sqref="B13:B16">
    <cfRule type="expression" dxfId="11" priority="74" stopIfTrue="1">
      <formula>IF(#REF!=1,IF(#REF!=0,1,0),0)</formula>
    </cfRule>
  </conditionalFormatting>
  <conditionalFormatting sqref="B17:B79">
    <cfRule type="expression" dxfId="10" priority="1" stopIfTrue="1">
      <formula>IF(#REF!=1,IF(#REF!=0,1,0),0)</formula>
    </cfRule>
  </conditionalFormatting>
  <conditionalFormatting sqref="B8:G9">
    <cfRule type="cellIs" dxfId="9" priority="73" stopIfTrue="1" operator="equal">
      <formula>$J$1</formula>
    </cfRule>
  </conditionalFormatting>
  <conditionalFormatting sqref="D13:D79">
    <cfRule type="expression" priority="3" stopIfTrue="1">
      <formula>$A13</formula>
    </cfRule>
  </conditionalFormatting>
  <conditionalFormatting sqref="D10:G10">
    <cfRule type="cellIs" dxfId="8" priority="88" stopIfTrue="1" operator="equal">
      <formula>$E$1</formula>
    </cfRule>
  </conditionalFormatting>
  <conditionalFormatting sqref="F13:F79">
    <cfRule type="cellIs" dxfId="7" priority="2" stopIfTrue="1" operator="equal">
      <formula>""</formula>
    </cfRule>
  </conditionalFormatting>
  <conditionalFormatting sqref="F80">
    <cfRule type="expression" dxfId="6" priority="65" stopIfTrue="1">
      <formula>IF($J17="Empate",IF(H17=1,TRUE(),FALSE()),FALSE())</formula>
    </cfRule>
    <cfRule type="expression" dxfId="5" priority="66" stopIfTrue="1">
      <formula>IF(H17="&gt;",FALSE(),IF(H17&gt;0,TRUE(),FALSE()))</formula>
    </cfRule>
    <cfRule type="expression" dxfId="4" priority="67" stopIfTrue="1">
      <formula>IF(H17="&gt;",TRUE(),FALSE())</formula>
    </cfRule>
  </conditionalFormatting>
  <conditionalFormatting sqref="F81">
    <cfRule type="expression" dxfId="3" priority="68" stopIfTrue="1">
      <formula>IF($J17="OK",IF(H17=1,TRUE(),FALSE()),FALSE())</formula>
    </cfRule>
    <cfRule type="expression" dxfId="2" priority="69" stopIfTrue="1">
      <formula>IF($J17="Empate",IF(H17=1,TRUE(),FALSE()),FALSE())</formula>
    </cfRule>
    <cfRule type="expression" dxfId="1" priority="70" stopIfTrue="1">
      <formula>IF($J17="Empate",IF(H17=2,TRUE(),FALSE()),FALSE())</formula>
    </cfRule>
  </conditionalFormatting>
  <conditionalFormatting sqref="G13:G79">
    <cfRule type="expression" dxfId="0" priority="4"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85"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5" sqref="B5"/>
    </sheetView>
  </sheetViews>
  <sheetFormatPr defaultRowHeight="12.75" x14ac:dyDescent="0.2"/>
  <cols>
    <col min="1" max="1" width="15" customWidth="1"/>
    <col min="2" max="2" width="51.85546875" customWidth="1"/>
    <col min="3" max="6" width="22.5703125" customWidth="1"/>
    <col min="7" max="8" width="14" customWidth="1"/>
    <col min="9" max="9" width="19.28515625" customWidth="1"/>
    <col min="10" max="13" width="14.5703125" customWidth="1"/>
    <col min="14" max="15" width="9.28515625" customWidth="1"/>
  </cols>
  <sheetData>
    <row r="1" spans="1:7" x14ac:dyDescent="0.2">
      <c r="A1" s="15" t="s">
        <v>9</v>
      </c>
      <c r="B1" s="53" t="s">
        <v>39</v>
      </c>
      <c r="E1" s="4"/>
      <c r="F1" s="4"/>
      <c r="G1" s="4"/>
    </row>
    <row r="2" spans="1:7" x14ac:dyDescent="0.2">
      <c r="A2" s="15" t="s">
        <v>10</v>
      </c>
      <c r="B2" s="53" t="s">
        <v>40</v>
      </c>
      <c r="E2" s="4"/>
      <c r="F2" s="4"/>
      <c r="G2" s="4"/>
    </row>
    <row r="3" spans="1:7" x14ac:dyDescent="0.2">
      <c r="A3" s="15" t="s">
        <v>11</v>
      </c>
      <c r="B3" s="53" t="s">
        <v>41</v>
      </c>
      <c r="C3" s="5"/>
      <c r="E3" s="49"/>
      <c r="F3" s="4"/>
      <c r="G3" s="4"/>
    </row>
    <row r="4" spans="1:7" x14ac:dyDescent="0.2">
      <c r="A4" s="15" t="s">
        <v>12</v>
      </c>
      <c r="B4" s="53" t="s">
        <v>128</v>
      </c>
      <c r="C4" s="5"/>
      <c r="E4" s="49"/>
      <c r="F4" s="4"/>
      <c r="G4" s="4"/>
    </row>
    <row r="5" spans="1:7" x14ac:dyDescent="0.2">
      <c r="A5" s="15" t="s">
        <v>13</v>
      </c>
      <c r="B5" s="53" t="s">
        <v>35</v>
      </c>
      <c r="C5" s="5"/>
      <c r="E5" s="49"/>
      <c r="F5" s="4"/>
      <c r="G5" s="4"/>
    </row>
    <row r="6" spans="1:7" x14ac:dyDescent="0.2">
      <c r="A6" s="15" t="s">
        <v>29</v>
      </c>
      <c r="B6" s="54" t="s">
        <v>36</v>
      </c>
      <c r="C6" s="5"/>
      <c r="E6" s="49"/>
      <c r="F6" s="4"/>
      <c r="G6" s="4"/>
    </row>
    <row r="7" spans="1:7" x14ac:dyDescent="0.2">
      <c r="A7" s="15" t="s">
        <v>14</v>
      </c>
      <c r="B7" s="53" t="s">
        <v>38</v>
      </c>
      <c r="C7" s="5"/>
      <c r="E7" s="49"/>
      <c r="F7" s="4"/>
      <c r="G7" s="4"/>
    </row>
    <row r="8" spans="1:7" x14ac:dyDescent="0.2">
      <c r="A8" s="24" t="s">
        <v>22</v>
      </c>
      <c r="B8" s="43">
        <v>895981.95</v>
      </c>
      <c r="C8" s="5"/>
      <c r="E8" s="49"/>
      <c r="F8" s="4"/>
      <c r="G8" s="4"/>
    </row>
    <row r="9" spans="1:7" x14ac:dyDescent="0.2">
      <c r="A9" s="16" t="s">
        <v>0</v>
      </c>
      <c r="E9" s="4"/>
      <c r="F9" s="4"/>
      <c r="G9" s="4"/>
    </row>
    <row r="10" spans="1:7" x14ac:dyDescent="0.2">
      <c r="A10" s="17" t="s">
        <v>2</v>
      </c>
      <c r="E10" s="4"/>
      <c r="F10" s="4"/>
      <c r="G10" s="4"/>
    </row>
    <row r="11" spans="1:7" x14ac:dyDescent="0.2">
      <c r="A11" s="18" t="s">
        <v>8</v>
      </c>
      <c r="E11" s="4"/>
      <c r="F11" s="4"/>
      <c r="G11" s="4"/>
    </row>
    <row r="12" spans="1:7" x14ac:dyDescent="0.2">
      <c r="A12" s="17" t="s">
        <v>19</v>
      </c>
      <c r="E12" s="4"/>
      <c r="F12" s="4"/>
      <c r="G12" s="4"/>
    </row>
    <row r="13" spans="1:7" x14ac:dyDescent="0.2">
      <c r="A13" s="17" t="s">
        <v>23</v>
      </c>
      <c r="E13" s="4"/>
      <c r="F13" s="4"/>
      <c r="G13" s="4"/>
    </row>
    <row r="14" spans="1:7" x14ac:dyDescent="0.2">
      <c r="A14" s="50" t="s">
        <v>31</v>
      </c>
      <c r="E14" s="4"/>
      <c r="F14" s="4"/>
      <c r="G14" s="4"/>
    </row>
    <row r="15" spans="1:7" x14ac:dyDescent="0.2">
      <c r="A15" s="50" t="s">
        <v>32</v>
      </c>
      <c r="E15" s="4"/>
      <c r="F15" s="4"/>
      <c r="G15" s="4"/>
    </row>
    <row r="16" spans="1:7" x14ac:dyDescent="0.2">
      <c r="A16" s="50" t="s">
        <v>33</v>
      </c>
      <c r="B16" s="23"/>
      <c r="E16" s="23"/>
      <c r="F16" s="4"/>
      <c r="G16" s="4"/>
    </row>
    <row r="17" spans="1:256" s="22" customFormat="1" x14ac:dyDescent="0.2">
      <c r="A17" s="21" t="s">
        <v>20</v>
      </c>
      <c r="B17" s="23" t="s">
        <v>44</v>
      </c>
      <c r="C17" s="23" t="s">
        <v>42</v>
      </c>
      <c r="D17" s="23" t="s">
        <v>43</v>
      </c>
      <c r="E17" s="23" t="s">
        <v>127</v>
      </c>
      <c r="F17" s="23" t="s">
        <v>125</v>
      </c>
      <c r="G17" s="23"/>
      <c r="H17" s="23"/>
      <c r="I17" s="23"/>
      <c r="J17" s="23"/>
      <c r="K17" s="23"/>
      <c r="L17" s="23"/>
      <c r="M17" s="23"/>
    </row>
    <row r="18" spans="1:256" s="22" customFormat="1" ht="25.5" x14ac:dyDescent="0.2">
      <c r="A18" s="21" t="s">
        <v>21</v>
      </c>
      <c r="B18" s="53" t="s">
        <v>45</v>
      </c>
      <c r="C18" s="54" t="s">
        <v>46</v>
      </c>
      <c r="D18" s="54" t="s">
        <v>47</v>
      </c>
      <c r="E18" s="54" t="s">
        <v>48</v>
      </c>
      <c r="F18" s="54" t="s">
        <v>49</v>
      </c>
      <c r="G18" s="12"/>
      <c r="H18" s="23"/>
      <c r="I18" s="58"/>
      <c r="J18" s="23"/>
      <c r="K18" s="23"/>
      <c r="L18" s="23"/>
      <c r="M18" s="23"/>
      <c r="IV18" s="23"/>
    </row>
    <row r="19" spans="1:256" x14ac:dyDescent="0.2">
      <c r="B19" s="23"/>
      <c r="F19" s="23"/>
      <c r="G19" s="23"/>
    </row>
    <row r="20" spans="1:256" x14ac:dyDescent="0.2">
      <c r="B20" s="23"/>
      <c r="E20" s="48"/>
      <c r="F20" s="23"/>
      <c r="G20" s="23"/>
    </row>
    <row r="21" spans="1:256" x14ac:dyDescent="0.2">
      <c r="E21" s="48"/>
      <c r="F21" s="48"/>
      <c r="G21" s="48"/>
    </row>
    <row r="22" spans="1:256" x14ac:dyDescent="0.2">
      <c r="E22" s="48"/>
      <c r="F22" s="48"/>
      <c r="G22" s="48"/>
    </row>
    <row r="23" spans="1:256" ht="25.5" x14ac:dyDescent="0.2">
      <c r="A23" s="19" t="s">
        <v>15</v>
      </c>
      <c r="B23" s="59" t="s">
        <v>126</v>
      </c>
      <c r="E23" s="4"/>
      <c r="F23" s="4"/>
      <c r="G23" s="48"/>
    </row>
    <row r="24" spans="1:256" ht="51" x14ac:dyDescent="0.2">
      <c r="A24" s="19" t="s">
        <v>16</v>
      </c>
      <c r="B24" s="60" t="s">
        <v>123</v>
      </c>
      <c r="E24" s="4"/>
      <c r="F24" s="4"/>
      <c r="G24" s="48"/>
    </row>
    <row r="25" spans="1:256" ht="38.25" x14ac:dyDescent="0.2">
      <c r="A25" s="19" t="s">
        <v>17</v>
      </c>
      <c r="B25" s="61" t="s">
        <v>124</v>
      </c>
      <c r="C25" s="9"/>
      <c r="E25" s="4"/>
      <c r="F25" s="4"/>
      <c r="G25" s="48"/>
    </row>
    <row r="26" spans="1:256" ht="25.5" x14ac:dyDescent="0.2">
      <c r="A26" s="19" t="s">
        <v>18</v>
      </c>
      <c r="B26" s="59" t="s">
        <v>27</v>
      </c>
      <c r="E26" s="4"/>
      <c r="F26" s="4"/>
      <c r="G26" s="48"/>
    </row>
    <row r="27" spans="1:256" ht="25.5" x14ac:dyDescent="0.2">
      <c r="A27" s="19" t="s">
        <v>30</v>
      </c>
      <c r="B27" s="62" t="s">
        <v>34</v>
      </c>
      <c r="G27" s="48"/>
    </row>
    <row r="28" spans="1:256" x14ac:dyDescent="0.2">
      <c r="B28" s="20"/>
    </row>
    <row r="29" spans="1:256" x14ac:dyDescent="0.2">
      <c r="B29" s="20"/>
    </row>
    <row r="30" spans="1:256" x14ac:dyDescent="0.2">
      <c r="B30" s="20"/>
    </row>
    <row r="31" spans="1:256" x14ac:dyDescent="0.2">
      <c r="B31" s="20"/>
    </row>
    <row r="32" spans="1:256" x14ac:dyDescent="0.2">
      <c r="B32" s="20"/>
    </row>
    <row r="33" spans="2:2" x14ac:dyDescent="0.2">
      <c r="B33" s="20"/>
    </row>
    <row r="34" spans="2:2" x14ac:dyDescent="0.2">
      <c r="B34" s="20"/>
    </row>
    <row r="35" spans="2:2" x14ac:dyDescent="0.2">
      <c r="B35" s="20"/>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Quadro de Preços</vt:lpstr>
      <vt:lpstr>Dados</vt:lpstr>
      <vt:lpstr>Dados!_GoBack</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2024-09-02T19:18:15Z</cp:lastPrinted>
  <dcterms:created xsi:type="dcterms:W3CDTF">2006-04-18T17:38:46Z</dcterms:created>
  <dcterms:modified xsi:type="dcterms:W3CDTF">2024-09-02T19:18:25Z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